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 2022\бюджет 2023\прогноз 2023\"/>
    </mc:Choice>
  </mc:AlternateContent>
  <bookViews>
    <workbookView xWindow="0" yWindow="0" windowWidth="28800" windowHeight="109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F10" i="1"/>
  <c r="G10" i="1"/>
  <c r="C10" i="1"/>
  <c r="D68" i="1" l="1"/>
  <c r="E68" i="1" s="1"/>
  <c r="F68" i="1" s="1"/>
  <c r="G68" i="1" s="1"/>
  <c r="D111" i="1" l="1"/>
  <c r="E111" i="1" s="1"/>
  <c r="F111" i="1" s="1"/>
  <c r="G111" i="1" s="1"/>
  <c r="D112" i="1"/>
  <c r="E112" i="1" s="1"/>
  <c r="F112" i="1" s="1"/>
  <c r="G112" i="1" s="1"/>
  <c r="D102" i="1"/>
  <c r="E102" i="1" s="1"/>
  <c r="F102" i="1" s="1"/>
  <c r="G102" i="1" s="1"/>
  <c r="D103" i="1"/>
  <c r="E103" i="1" s="1"/>
  <c r="F103" i="1" s="1"/>
  <c r="G103" i="1" s="1"/>
  <c r="D104" i="1"/>
  <c r="E104" i="1" s="1"/>
  <c r="F104" i="1" s="1"/>
  <c r="G104" i="1" s="1"/>
  <c r="D105" i="1"/>
  <c r="E105" i="1" s="1"/>
  <c r="F105" i="1" s="1"/>
  <c r="G105" i="1" s="1"/>
  <c r="D95" i="1"/>
  <c r="E95" i="1" s="1"/>
  <c r="F95" i="1" s="1"/>
  <c r="G95" i="1" s="1"/>
  <c r="D96" i="1"/>
  <c r="E96" i="1" s="1"/>
  <c r="F96" i="1" s="1"/>
  <c r="G96" i="1" s="1"/>
  <c r="D97" i="1"/>
  <c r="E97" i="1" s="1"/>
  <c r="F97" i="1" s="1"/>
  <c r="G97" i="1" s="1"/>
  <c r="D98" i="1"/>
  <c r="E98" i="1" s="1"/>
  <c r="F98" i="1" s="1"/>
  <c r="G98" i="1" s="1"/>
  <c r="D90" i="1"/>
  <c r="E90" i="1" s="1"/>
  <c r="F90" i="1" s="1"/>
  <c r="G90" i="1" s="1"/>
  <c r="D91" i="1"/>
  <c r="E91" i="1" s="1"/>
  <c r="F91" i="1" s="1"/>
  <c r="G91" i="1" s="1"/>
  <c r="C33" i="1" l="1"/>
  <c r="D40" i="1"/>
  <c r="E40" i="1" s="1"/>
  <c r="F40" i="1" s="1"/>
  <c r="G40" i="1" s="1"/>
  <c r="D31" i="1"/>
  <c r="E31" i="1" s="1"/>
  <c r="F31" i="1" s="1"/>
  <c r="G31" i="1" s="1"/>
  <c r="D32" i="1"/>
  <c r="E32" i="1" s="1"/>
  <c r="F32" i="1" s="1"/>
  <c r="G32" i="1" s="1"/>
  <c r="D20" i="1"/>
  <c r="E20" i="1" s="1"/>
  <c r="F20" i="1" s="1"/>
  <c r="G20" i="1" s="1"/>
  <c r="D21" i="1"/>
  <c r="E21" i="1" s="1"/>
  <c r="F21" i="1" s="1"/>
  <c r="G21" i="1" s="1"/>
  <c r="D19" i="1"/>
  <c r="E19" i="1" s="1"/>
  <c r="F19" i="1" s="1"/>
  <c r="G19" i="1" s="1"/>
  <c r="D14" i="1"/>
  <c r="E14" i="1" s="1"/>
  <c r="F14" i="1" s="1"/>
  <c r="G14" i="1" s="1"/>
  <c r="D41" i="1" l="1"/>
  <c r="D33" i="1"/>
  <c r="G33" i="1"/>
  <c r="F33" i="1"/>
  <c r="E33" i="1"/>
  <c r="C80" i="1" l="1"/>
  <c r="G62" i="1"/>
  <c r="G63" i="1" s="1"/>
  <c r="F62" i="1"/>
  <c r="F63" i="1" s="1"/>
  <c r="E62" i="1"/>
  <c r="E63" i="1" s="1"/>
  <c r="D62" i="1"/>
  <c r="D63" i="1" s="1"/>
  <c r="F80" i="1" l="1"/>
  <c r="D80" i="1"/>
  <c r="F15" i="1" l="1"/>
  <c r="C62" i="1" l="1"/>
  <c r="C15" i="1"/>
  <c r="H62" i="1" l="1"/>
  <c r="C63" i="1"/>
  <c r="C49" i="1"/>
  <c r="C113" i="1" l="1"/>
  <c r="C114" i="1" s="1"/>
  <c r="C106" i="1"/>
  <c r="C99" i="1"/>
  <c r="C92" i="1"/>
  <c r="C86" i="1"/>
  <c r="D69" i="1"/>
  <c r="D70" i="1" s="1"/>
  <c r="E69" i="1"/>
  <c r="E70" i="1" s="1"/>
  <c r="F69" i="1"/>
  <c r="F70" i="1" s="1"/>
  <c r="G69" i="1"/>
  <c r="G70" i="1" s="1"/>
  <c r="C69" i="1"/>
  <c r="C70" i="1" s="1"/>
  <c r="C107" i="1" l="1"/>
  <c r="H10" i="1" l="1"/>
  <c r="D113" i="1" l="1"/>
  <c r="D114" i="1" s="1"/>
  <c r="D106" i="1"/>
  <c r="D99" i="1"/>
  <c r="D92" i="1"/>
  <c r="D86" i="1"/>
  <c r="E80" i="1"/>
  <c r="K62" i="1"/>
  <c r="J62" i="1"/>
  <c r="I62" i="1"/>
  <c r="D107" i="1" l="1"/>
  <c r="E113" i="1"/>
  <c r="E114" i="1" s="1"/>
  <c r="E106" i="1"/>
  <c r="E99" i="1"/>
  <c r="E92" i="1"/>
  <c r="E86" i="1"/>
  <c r="G80" i="1"/>
  <c r="I69" i="1"/>
  <c r="I70" i="1" s="1"/>
  <c r="J69" i="1"/>
  <c r="J70" i="1" s="1"/>
  <c r="K69" i="1"/>
  <c r="K70" i="1" s="1"/>
  <c r="E107" i="1" l="1"/>
  <c r="G113" i="1"/>
  <c r="G114" i="1" s="1"/>
  <c r="F113" i="1"/>
  <c r="F114" i="1" s="1"/>
  <c r="G106" i="1"/>
  <c r="F106" i="1"/>
  <c r="G99" i="1"/>
  <c r="F99" i="1"/>
  <c r="G92" i="1"/>
  <c r="F92" i="1"/>
  <c r="G86" i="1"/>
  <c r="F86" i="1"/>
  <c r="D15" i="1"/>
  <c r="F107" i="1" l="1"/>
  <c r="G107" i="1"/>
  <c r="H33" i="1"/>
  <c r="D49" i="1" l="1"/>
  <c r="E41" i="1"/>
  <c r="G41" i="1" l="1"/>
  <c r="F41" i="1"/>
  <c r="G49" i="1"/>
  <c r="E22" i="1" l="1"/>
  <c r="J106" i="1" l="1"/>
  <c r="I113" i="1"/>
  <c r="I106" i="1"/>
  <c r="K106" i="1"/>
  <c r="H113" i="1"/>
  <c r="J113" i="1"/>
  <c r="H106" i="1"/>
  <c r="K113" i="1"/>
  <c r="K99" i="1"/>
  <c r="K92" i="1"/>
  <c r="J92" i="1"/>
  <c r="J99" i="1"/>
  <c r="I92" i="1"/>
  <c r="I99" i="1"/>
  <c r="I41" i="1"/>
  <c r="K80" i="1"/>
  <c r="I86" i="1" l="1"/>
  <c r="J86" i="1"/>
  <c r="K86" i="1"/>
  <c r="K107" i="1" s="1"/>
  <c r="I80" i="1"/>
  <c r="J80" i="1"/>
  <c r="H99" i="1"/>
  <c r="H92" i="1"/>
  <c r="H86" i="1"/>
  <c r="J107" i="1" l="1"/>
  <c r="I107" i="1"/>
  <c r="C41" i="1"/>
  <c r="C43" i="1" s="1"/>
  <c r="D37" i="1" l="1"/>
  <c r="D43" i="1" s="1"/>
  <c r="E37" i="1"/>
  <c r="E43" i="1" s="1"/>
  <c r="F37" i="1"/>
  <c r="F43" i="1" s="1"/>
  <c r="G37" i="1"/>
  <c r="G43" i="1" s="1"/>
  <c r="C22" i="1"/>
  <c r="C55" i="1" s="1"/>
  <c r="C52" i="1"/>
  <c r="C25" i="1" l="1"/>
  <c r="D22" i="1" l="1"/>
  <c r="D25" i="1" s="1"/>
  <c r="H69" i="1"/>
  <c r="H70" i="1" s="1"/>
  <c r="F22" i="1" l="1"/>
  <c r="J22" i="1" s="1"/>
  <c r="G22" i="1"/>
  <c r="D55" i="1" l="1"/>
  <c r="H55" i="1" s="1"/>
  <c r="E55" i="1"/>
  <c r="F55" i="1"/>
  <c r="G55" i="1"/>
  <c r="C119" i="1" l="1"/>
  <c r="I55" i="1"/>
  <c r="J55" i="1"/>
  <c r="K55" i="1"/>
  <c r="H41" i="1"/>
  <c r="H43" i="1" s="1"/>
  <c r="K41" i="1"/>
  <c r="J41" i="1"/>
  <c r="I10" i="1" l="1"/>
  <c r="J10" i="1" l="1"/>
  <c r="K10" i="1"/>
  <c r="F116" i="1" l="1"/>
  <c r="D116" i="1"/>
  <c r="G116" i="1"/>
  <c r="E116" i="1"/>
  <c r="E15" i="1" l="1"/>
  <c r="E52" i="1" s="1"/>
  <c r="F52" i="1"/>
  <c r="G15" i="1"/>
  <c r="H49" i="1"/>
  <c r="G52" i="1" l="1"/>
  <c r="G25" i="1"/>
  <c r="D52" i="1"/>
  <c r="H15" i="1"/>
  <c r="K15" i="1"/>
  <c r="I15" i="1"/>
  <c r="J15" i="1"/>
  <c r="D45" i="1"/>
  <c r="C45" i="1" l="1"/>
  <c r="G118" i="1"/>
  <c r="K52" i="1"/>
  <c r="H52" i="1"/>
  <c r="I52" i="1"/>
  <c r="J52" i="1"/>
  <c r="H22" i="1"/>
  <c r="I22" i="1"/>
  <c r="K22" i="1"/>
  <c r="H25" i="1"/>
  <c r="F25" i="1"/>
  <c r="E25" i="1"/>
  <c r="G45" i="1" l="1"/>
  <c r="D118" i="1"/>
  <c r="G119" i="1"/>
  <c r="G120" i="1" s="1"/>
  <c r="D119" i="1"/>
  <c r="E119" i="1"/>
  <c r="F119" i="1"/>
  <c r="I25" i="1"/>
  <c r="K25" i="1"/>
  <c r="J25" i="1"/>
  <c r="H45" i="1" l="1"/>
  <c r="D120" i="1"/>
  <c r="H80" i="1"/>
  <c r="H107" i="1" s="1"/>
  <c r="C116" i="1" l="1"/>
  <c r="C118" i="1" s="1"/>
  <c r="C120" i="1" s="1"/>
  <c r="E49" i="1"/>
  <c r="I33" i="1"/>
  <c r="I43" i="1" s="1"/>
  <c r="I49" i="1" l="1"/>
  <c r="E45" i="1"/>
  <c r="E118" i="1"/>
  <c r="E120" i="1" s="1"/>
  <c r="I45" i="1" l="1"/>
  <c r="K33" i="1"/>
  <c r="K43" i="1" s="1"/>
  <c r="J33" i="1"/>
  <c r="J43" i="1" s="1"/>
  <c r="F49" i="1"/>
  <c r="K49" i="1" s="1"/>
  <c r="J49" i="1" l="1"/>
  <c r="F118" i="1"/>
  <c r="F120" i="1" s="1"/>
  <c r="F45" i="1"/>
  <c r="J45" i="1" l="1"/>
  <c r="K45" i="1"/>
</calcChain>
</file>

<file path=xl/sharedStrings.xml><?xml version="1.0" encoding="utf-8"?>
<sst xmlns="http://schemas.openxmlformats.org/spreadsheetml/2006/main" count="133" uniqueCount="111">
  <si>
    <t>Отгружено продукции (тыс.руб.)</t>
  </si>
  <si>
    <t>Темп роста  (%)</t>
  </si>
  <si>
    <t>отчет</t>
  </si>
  <si>
    <t>оценка</t>
  </si>
  <si>
    <t>прогноз</t>
  </si>
  <si>
    <t>Крупные  и средние  предприятия  МО</t>
  </si>
  <si>
    <t>Наименование предприятий</t>
  </si>
  <si>
    <t>Наименование выпускаемой продукции</t>
  </si>
  <si>
    <t>Значимые малые предприятия  МО</t>
  </si>
  <si>
    <t>Итого Раздел С.</t>
  </si>
  <si>
    <t>УМП "Жилищник"</t>
  </si>
  <si>
    <t>Итого Раздел D</t>
  </si>
  <si>
    <t>Итого Раздел Е</t>
  </si>
  <si>
    <t>Итого Раздел С</t>
  </si>
  <si>
    <t>ООО "СПС"</t>
  </si>
  <si>
    <t>ВСЕГО отгружено по крупным и средним предприятиям</t>
  </si>
  <si>
    <t>ВСЕГО отгружено продукции по значимым малым предприятиям</t>
  </si>
  <si>
    <t>ООО "Полар Сифуд Раша"</t>
  </si>
  <si>
    <t>Итого Раздел G</t>
  </si>
  <si>
    <t>Итого Раздел H</t>
  </si>
  <si>
    <t>Итого Раздел L</t>
  </si>
  <si>
    <t>Итого Раздел Р</t>
  </si>
  <si>
    <t>Итого Раздел Q</t>
  </si>
  <si>
    <t>Прочие виды деятельности</t>
  </si>
  <si>
    <t>Итого Раздел N</t>
  </si>
  <si>
    <t>ООО "Громут"</t>
  </si>
  <si>
    <t>ООО "Объединение КУМ"</t>
  </si>
  <si>
    <t>ООО "Эксельсиор"</t>
  </si>
  <si>
    <t>Итого  Раздел J</t>
  </si>
  <si>
    <t>ООО "Принт-М"</t>
  </si>
  <si>
    <t>ООО "Дентал"</t>
  </si>
  <si>
    <t>ООО "Доктор рядом"</t>
  </si>
  <si>
    <t>ООО Санаторий "Вятичи"</t>
  </si>
  <si>
    <t>ВСЕГО отгружено продукции по пром.предпр.</t>
  </si>
  <si>
    <t>Объемы отгруженной продукции по остальным разделам</t>
  </si>
  <si>
    <t>ВСЕГО отгружено по крупным и средним предприятиям  Разделы F, G, H, J, K, L, P, Q, S</t>
  </si>
  <si>
    <t>ВСЕГО отгружено продукции по значимым малым предприятиям Разделы F, G, H, J, K, L, P, Q, S</t>
  </si>
  <si>
    <t>ВСЕГО отгружено продукции по значимым малым предприятиям Разделы М, N, R</t>
  </si>
  <si>
    <t>ВСЕГО отгружено продукции по полному кругу предприятий</t>
  </si>
  <si>
    <t>УМП "Водоканал" (Кременки)</t>
  </si>
  <si>
    <t>ВСЕГО отгружено продукции Раздел С</t>
  </si>
  <si>
    <t>ИПП</t>
  </si>
  <si>
    <t>ВСЕГО отгружено продукции по значимым малым предприятиям по другим и прочим разделам</t>
  </si>
  <si>
    <t xml:space="preserve">Объемы отгруженной продукции </t>
  </si>
  <si>
    <t>Раздел С. Обрабатывающие производства (10-33)</t>
  </si>
  <si>
    <t>Раздел Е. Водоснабжение; водоотведение, организация сбора и утилизации отходов, деятельность по ликвидации загрязнений (36-39)</t>
  </si>
  <si>
    <t>Раздел D. Обеспечение электрической энергией, газом и паром; кондиционирование воздуха (35)</t>
  </si>
  <si>
    <t>Раздел H. Транспортировка и хранение (49-53)</t>
  </si>
  <si>
    <t>Раздел J. Деятельность в области информации и связи (58-63)</t>
  </si>
  <si>
    <t>Раздел L. Деятельность по операциям с недвижимым имуществом (68)</t>
  </si>
  <si>
    <t xml:space="preserve">Раздел N. ДЕЯТЕЛЬНОСТЬ АДМИНИСТРАТИВНАЯ И СОПУТСТВУЮЩИЕ ДОПОЛНИТЕЛЬНЫЕ УСЛУГИ (77-82)
</t>
  </si>
  <si>
    <t>Раздел Р.   Образование (85)</t>
  </si>
  <si>
    <t>Раздел Q. Деятельность в области здравоохранения и социальных услуг (86-88)</t>
  </si>
  <si>
    <t>Раздел G. Торговля оптовая и розничная, ремонт автотранспортных средств и мотоциклов (45-47)</t>
  </si>
  <si>
    <t>10.20.1.</t>
  </si>
  <si>
    <t>35.30.14.</t>
  </si>
  <si>
    <t>36.00.2.</t>
  </si>
  <si>
    <t>37.00</t>
  </si>
  <si>
    <t>38.12.</t>
  </si>
  <si>
    <t>81.29.9.</t>
  </si>
  <si>
    <t>47.11</t>
  </si>
  <si>
    <t>47.25.1</t>
  </si>
  <si>
    <t>ООО "Ампир Плюс"</t>
  </si>
  <si>
    <t>47.59.</t>
  </si>
  <si>
    <t>52.21.24</t>
  </si>
  <si>
    <t>61.10.</t>
  </si>
  <si>
    <t>61.10.4</t>
  </si>
  <si>
    <t>68.20</t>
  </si>
  <si>
    <t>68.2</t>
  </si>
  <si>
    <t>68.32</t>
  </si>
  <si>
    <t>ООО "Панорама"</t>
  </si>
  <si>
    <t>68.31.</t>
  </si>
  <si>
    <t>86.23</t>
  </si>
  <si>
    <t>86.90</t>
  </si>
  <si>
    <t>ООО "Эсдент"</t>
  </si>
  <si>
    <t>86.90.4.</t>
  </si>
  <si>
    <t>80.10.</t>
  </si>
  <si>
    <t>80.10</t>
  </si>
  <si>
    <t>ООО ЧООО "Русич"</t>
  </si>
  <si>
    <t>ОП АО "ПРОТЭП" Калужский водозабор</t>
  </si>
  <si>
    <t>ВСЕГО отгружено по крупным и средним предприятиям Разделы М, N, О, R</t>
  </si>
  <si>
    <t xml:space="preserve">ВСЕГО отгружено продукции Раздел D </t>
  </si>
  <si>
    <t>ВСЕГО отгружено продукции Раздел Е</t>
  </si>
  <si>
    <t>ВСЕГО отгружено продукции по крупным и средним предприятиям</t>
  </si>
  <si>
    <t>2021 г.</t>
  </si>
  <si>
    <t>2022 г.</t>
  </si>
  <si>
    <t>2022 г. к</t>
  </si>
  <si>
    <t>ООО ЧОО "Квантор-Е Про"</t>
  </si>
  <si>
    <t>ВСЕГО отгружено продукции Раздел В</t>
  </si>
  <si>
    <t>2023 г.</t>
  </si>
  <si>
    <t>2023 г. к</t>
  </si>
  <si>
    <t>ООО "ТермоИнвест"</t>
  </si>
  <si>
    <t>25.10.</t>
  </si>
  <si>
    <t>ООО "Паркинг Плюс"</t>
  </si>
  <si>
    <t>прочие</t>
  </si>
  <si>
    <t xml:space="preserve"> Раздел D. Обеспечение электрической энергией, газом и паром; кондиционирование воздуха (35)</t>
  </si>
  <si>
    <t>2024 г.</t>
  </si>
  <si>
    <t>2024 г. к</t>
  </si>
  <si>
    <t>ЧОУ "Вятичи"</t>
  </si>
  <si>
    <t>49.41.</t>
  </si>
  <si>
    <t>ООО "ТОП ТРАНС"</t>
  </si>
  <si>
    <t>ООО "КорсаковоГаз"</t>
  </si>
  <si>
    <t>ООО "Малаев"</t>
  </si>
  <si>
    <t>2025 г.</t>
  </si>
  <si>
    <t>2025 г. к</t>
  </si>
  <si>
    <t>2021г.</t>
  </si>
  <si>
    <t>ООО "ВИТА"</t>
  </si>
  <si>
    <t>10.83</t>
  </si>
  <si>
    <t>ООО "РиалКом-Кременки"</t>
  </si>
  <si>
    <t>ООО "Стройсистема -М"</t>
  </si>
  <si>
    <t>МУП "Благоустройство"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</si>
</sst>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Arial"/>
      <family val="2"/>
      <charset val="204"/>
    </font>
    <font>
      <b/>
      <sz val="9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wrapText="1"/>
    </xf>
    <xf numFmtId="0" fontId="5" fillId="0" borderId="1" xfId="0" applyFont="1" applyBorder="1"/>
    <xf numFmtId="0" fontId="5" fillId="0" borderId="0" xfId="0" applyFont="1" applyBorder="1"/>
    <xf numFmtId="0" fontId="7" fillId="0" borderId="0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vertical="center"/>
    </xf>
    <xf numFmtId="0" fontId="7" fillId="0" borderId="1" xfId="0" applyFont="1" applyFill="1" applyBorder="1"/>
    <xf numFmtId="0" fontId="7" fillId="0" borderId="0" xfId="0" applyFont="1" applyFill="1" applyBorder="1"/>
    <xf numFmtId="0" fontId="0" fillId="0" borderId="0" xfId="0" applyBorder="1"/>
    <xf numFmtId="0" fontId="7" fillId="0" borderId="1" xfId="0" applyFont="1" applyBorder="1" applyAlignment="1">
      <alignment horizontal="right" vertical="center"/>
    </xf>
    <xf numFmtId="1" fontId="5" fillId="0" borderId="1" xfId="0" applyNumberFormat="1" applyFont="1" applyBorder="1"/>
    <xf numFmtId="0" fontId="0" fillId="0" borderId="1" xfId="0" applyFill="1" applyBorder="1"/>
    <xf numFmtId="0" fontId="7" fillId="0" borderId="1" xfId="0" applyFont="1" applyBorder="1" applyAlignment="1">
      <alignment horizontal="left" vertical="center" wrapText="1"/>
    </xf>
    <xf numFmtId="1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top"/>
    </xf>
    <xf numFmtId="0" fontId="0" fillId="0" borderId="0" xfId="0" applyAlignment="1">
      <alignment vertical="top"/>
    </xf>
    <xf numFmtId="0" fontId="7" fillId="0" borderId="1" xfId="0" applyFont="1" applyBorder="1" applyAlignment="1">
      <alignment horizontal="right" vertical="center" wrapText="1"/>
    </xf>
    <xf numFmtId="1" fontId="5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/>
    <xf numFmtId="0" fontId="7" fillId="0" borderId="4" xfId="0" applyFont="1" applyBorder="1" applyAlignment="1">
      <alignment wrapText="1"/>
    </xf>
    <xf numFmtId="0" fontId="7" fillId="0" borderId="4" xfId="0" applyFont="1" applyBorder="1"/>
    <xf numFmtId="1" fontId="0" fillId="0" borderId="1" xfId="0" applyNumberFormat="1" applyBorder="1"/>
    <xf numFmtId="2" fontId="7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2" fontId="7" fillId="0" borderId="1" xfId="0" applyNumberFormat="1" applyFont="1" applyBorder="1"/>
    <xf numFmtId="2" fontId="5" fillId="0" borderId="1" xfId="0" applyNumberFormat="1" applyFont="1" applyBorder="1"/>
    <xf numFmtId="0" fontId="7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0" fillId="0" borderId="0" xfId="0" applyFill="1"/>
    <xf numFmtId="1" fontId="7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wrapText="1"/>
    </xf>
    <xf numFmtId="0" fontId="5" fillId="0" borderId="0" xfId="0" applyFont="1"/>
    <xf numFmtId="0" fontId="5" fillId="0" borderId="3" xfId="0" applyFont="1" applyBorder="1"/>
    <xf numFmtId="1" fontId="5" fillId="0" borderId="3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10" fontId="5" fillId="0" borderId="1" xfId="0" applyNumberFormat="1" applyFont="1" applyBorder="1" applyAlignment="1">
      <alignment horizontal="left" vertical="center"/>
    </xf>
    <xf numFmtId="9" fontId="5" fillId="0" borderId="0" xfId="0" applyNumberFormat="1" applyFont="1" applyBorder="1"/>
    <xf numFmtId="10" fontId="5" fillId="0" borderId="0" xfId="0" applyNumberFormat="1" applyFont="1" applyBorder="1"/>
    <xf numFmtId="9" fontId="0" fillId="0" borderId="1" xfId="0" applyNumberFormat="1" applyBorder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3" fontId="7" fillId="0" borderId="1" xfId="0" applyNumberFormat="1" applyFont="1" applyBorder="1"/>
    <xf numFmtId="9" fontId="5" fillId="0" borderId="5" xfId="0" applyNumberFormat="1" applyFont="1" applyBorder="1" applyAlignment="1">
      <alignment horizontal="left" vertical="center"/>
    </xf>
    <xf numFmtId="9" fontId="5" fillId="0" borderId="2" xfId="0" applyNumberFormat="1" applyFont="1" applyBorder="1" applyAlignment="1">
      <alignment horizontal="left" vertical="center"/>
    </xf>
    <xf numFmtId="10" fontId="5" fillId="0" borderId="2" xfId="0" applyNumberFormat="1" applyFont="1" applyBorder="1" applyAlignment="1">
      <alignment horizontal="left" vertical="center"/>
    </xf>
    <xf numFmtId="9" fontId="5" fillId="0" borderId="5" xfId="0" applyNumberFormat="1" applyFont="1" applyBorder="1" applyAlignment="1">
      <alignment horizontal="left" vertical="top" wrapText="1"/>
    </xf>
    <xf numFmtId="3" fontId="0" fillId="0" borderId="1" xfId="0" applyNumberFormat="1" applyFill="1" applyBorder="1"/>
    <xf numFmtId="1" fontId="5" fillId="0" borderId="1" xfId="0" applyNumberFormat="1" applyFont="1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5" fillId="0" borderId="1" xfId="0" applyFont="1" applyBorder="1" applyAlignment="1">
      <alignment horizontal="left" vertical="center"/>
    </xf>
    <xf numFmtId="0" fontId="0" fillId="0" borderId="3" xfId="0" applyBorder="1"/>
    <xf numFmtId="0" fontId="0" fillId="0" borderId="7" xfId="0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/>
    <xf numFmtId="9" fontId="5" fillId="0" borderId="4" xfId="0" applyNumberFormat="1" applyFont="1" applyFill="1" applyBorder="1" applyAlignment="1">
      <alignment horizontal="left" vertical="center" wrapText="1"/>
    </xf>
    <xf numFmtId="1" fontId="7" fillId="0" borderId="4" xfId="0" applyNumberFormat="1" applyFont="1" applyFill="1" applyBorder="1"/>
    <xf numFmtId="1" fontId="5" fillId="0" borderId="4" xfId="0" applyNumberFormat="1" applyFont="1" applyFill="1" applyBorder="1"/>
    <xf numFmtId="0" fontId="5" fillId="0" borderId="1" xfId="0" applyFont="1" applyFill="1" applyBorder="1"/>
    <xf numFmtId="3" fontId="0" fillId="0" borderId="1" xfId="0" applyNumberFormat="1" applyBorder="1"/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wrapText="1"/>
    </xf>
    <xf numFmtId="0" fontId="13" fillId="0" borderId="1" xfId="0" applyFont="1" applyBorder="1" applyAlignment="1">
      <alignment vertical="center" wrapText="1"/>
    </xf>
    <xf numFmtId="1" fontId="13" fillId="0" borderId="1" xfId="0" applyNumberFormat="1" applyFont="1" applyBorder="1" applyAlignment="1">
      <alignment vertical="center"/>
    </xf>
    <xf numFmtId="0" fontId="14" fillId="0" borderId="0" xfId="0" applyFont="1" applyBorder="1"/>
    <xf numFmtId="0" fontId="5" fillId="0" borderId="0" xfId="0" applyFont="1" applyBorder="1" applyAlignment="1">
      <alignment horizontal="center" vertical="center"/>
    </xf>
    <xf numFmtId="1" fontId="13" fillId="0" borderId="1" xfId="0" applyNumberFormat="1" applyFont="1" applyBorder="1"/>
    <xf numFmtId="0" fontId="13" fillId="0" borderId="1" xfId="0" applyFont="1" applyBorder="1" applyAlignment="1">
      <alignment wrapText="1"/>
    </xf>
    <xf numFmtId="0" fontId="13" fillId="0" borderId="1" xfId="0" applyFont="1" applyBorder="1"/>
    <xf numFmtId="1" fontId="13" fillId="0" borderId="4" xfId="0" applyNumberFormat="1" applyFont="1" applyBorder="1" applyAlignment="1">
      <alignment vertical="center"/>
    </xf>
    <xf numFmtId="1" fontId="13" fillId="0" borderId="0" xfId="0" applyNumberFormat="1" applyFont="1" applyBorder="1" applyAlignment="1">
      <alignment vertical="center"/>
    </xf>
    <xf numFmtId="0" fontId="16" fillId="0" borderId="0" xfId="0" applyFont="1"/>
    <xf numFmtId="1" fontId="13" fillId="0" borderId="1" xfId="0" applyNumberFormat="1" applyFont="1" applyBorder="1" applyAlignment="1">
      <alignment horizontal="right" vertical="center"/>
    </xf>
    <xf numFmtId="0" fontId="17" fillId="0" borderId="1" xfId="0" applyNumberFormat="1" applyFont="1" applyBorder="1" applyAlignment="1">
      <alignment wrapText="1"/>
    </xf>
    <xf numFmtId="0" fontId="17" fillId="0" borderId="1" xfId="0" applyFont="1" applyBorder="1"/>
    <xf numFmtId="1" fontId="17" fillId="0" borderId="1" xfId="0" applyNumberFormat="1" applyFont="1" applyBorder="1"/>
    <xf numFmtId="0" fontId="17" fillId="0" borderId="1" xfId="0" applyFont="1" applyBorder="1" applyAlignment="1">
      <alignment wrapText="1"/>
    </xf>
    <xf numFmtId="1" fontId="17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1" fontId="13" fillId="0" borderId="4" xfId="0" applyNumberFormat="1" applyFont="1" applyBorder="1"/>
    <xf numFmtId="1" fontId="13" fillId="0" borderId="0" xfId="0" applyNumberFormat="1" applyFont="1" applyBorder="1"/>
    <xf numFmtId="0" fontId="13" fillId="0" borderId="0" xfId="0" applyFont="1" applyFill="1" applyBorder="1" applyAlignment="1">
      <alignment wrapText="1"/>
    </xf>
    <xf numFmtId="0" fontId="13" fillId="0" borderId="0" xfId="0" applyFont="1" applyFill="1" applyBorder="1"/>
    <xf numFmtId="1" fontId="13" fillId="0" borderId="0" xfId="0" applyNumberFormat="1" applyFont="1" applyFill="1" applyBorder="1"/>
    <xf numFmtId="1" fontId="10" fillId="0" borderId="1" xfId="0" applyNumberFormat="1" applyFont="1" applyFill="1" applyBorder="1" applyAlignment="1">
      <alignment horizontal="right" vertical="center"/>
    </xf>
    <xf numFmtId="2" fontId="10" fillId="0" borderId="1" xfId="0" applyNumberFormat="1" applyFont="1" applyFill="1" applyBorder="1"/>
    <xf numFmtId="0" fontId="16" fillId="0" borderId="0" xfId="0" applyFont="1" applyFill="1"/>
    <xf numFmtId="2" fontId="13" fillId="0" borderId="1" xfId="0" applyNumberFormat="1" applyFont="1" applyBorder="1"/>
    <xf numFmtId="0" fontId="10" fillId="0" borderId="0" xfId="0" applyFont="1" applyFill="1" applyBorder="1"/>
    <xf numFmtId="0" fontId="16" fillId="0" borderId="0" xfId="0" applyFont="1" applyFill="1" applyBorder="1"/>
    <xf numFmtId="0" fontId="16" fillId="0" borderId="1" xfId="0" applyFont="1" applyFill="1" applyBorder="1" applyAlignment="1">
      <alignment horizontal="right" vertical="center"/>
    </xf>
    <xf numFmtId="0" fontId="16" fillId="0" borderId="1" xfId="0" applyFont="1" applyFill="1" applyBorder="1"/>
    <xf numFmtId="0" fontId="10" fillId="0" borderId="1" xfId="0" applyFont="1" applyFill="1" applyBorder="1"/>
    <xf numFmtId="1" fontId="18" fillId="0" borderId="1" xfId="0" applyNumberFormat="1" applyFont="1" applyBorder="1"/>
    <xf numFmtId="2" fontId="18" fillId="0" borderId="1" xfId="0" applyNumberFormat="1" applyFont="1" applyBorder="1"/>
    <xf numFmtId="1" fontId="18" fillId="0" borderId="0" xfId="0" applyNumberFormat="1" applyFont="1" applyFill="1" applyBorder="1"/>
    <xf numFmtId="1" fontId="16" fillId="0" borderId="1" xfId="0" applyNumberFormat="1" applyFont="1" applyFill="1" applyBorder="1" applyAlignment="1">
      <alignment horizontal="right" vertical="center"/>
    </xf>
    <xf numFmtId="2" fontId="16" fillId="0" borderId="1" xfId="0" applyNumberFormat="1" applyFont="1" applyFill="1" applyBorder="1"/>
    <xf numFmtId="0" fontId="10" fillId="0" borderId="0" xfId="0" applyFont="1" applyBorder="1"/>
    <xf numFmtId="0" fontId="16" fillId="0" borderId="0" xfId="0" applyFont="1" applyBorder="1"/>
    <xf numFmtId="0" fontId="18" fillId="0" borderId="1" xfId="0" applyFont="1" applyBorder="1"/>
    <xf numFmtId="0" fontId="16" fillId="0" borderId="1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954"/>
  <sheetViews>
    <sheetView tabSelected="1" zoomScale="126" zoomScaleNormal="126" workbookViewId="0">
      <pane ySplit="5" topLeftCell="A114" activePane="bottomLeft" state="frozen"/>
      <selection pane="bottomLeft" activeCell="A38" sqref="A38:XFD38"/>
    </sheetView>
  </sheetViews>
  <sheetFormatPr defaultRowHeight="15" x14ac:dyDescent="0.25"/>
  <cols>
    <col min="1" max="1" width="29.28515625" customWidth="1"/>
    <col min="2" max="2" width="13" customWidth="1"/>
    <col min="3" max="3" width="15.28515625" customWidth="1"/>
    <col min="4" max="4" width="15.7109375" customWidth="1"/>
    <col min="5" max="6" width="14.140625" customWidth="1"/>
    <col min="7" max="7" width="14.42578125" customWidth="1"/>
    <col min="8" max="8" width="12.28515625" customWidth="1"/>
    <col min="9" max="9" width="11.5703125" customWidth="1"/>
    <col min="10" max="10" width="11" customWidth="1"/>
    <col min="11" max="11" width="11.140625" customWidth="1"/>
  </cols>
  <sheetData>
    <row r="1" spans="1:11" ht="18.75" x14ac:dyDescent="0.25">
      <c r="A1" s="151" t="s">
        <v>43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3" spans="1:11" ht="27" customHeight="1" x14ac:dyDescent="0.25">
      <c r="A3" s="152" t="s">
        <v>6</v>
      </c>
      <c r="B3" s="152" t="s">
        <v>7</v>
      </c>
      <c r="C3" s="154" t="s">
        <v>0</v>
      </c>
      <c r="D3" s="154"/>
      <c r="E3" s="154"/>
      <c r="F3" s="154"/>
      <c r="G3" s="154"/>
      <c r="H3" s="154" t="s">
        <v>1</v>
      </c>
      <c r="I3" s="154"/>
      <c r="J3" s="154"/>
      <c r="K3" s="154"/>
    </row>
    <row r="4" spans="1:11" ht="27" customHeight="1" x14ac:dyDescent="0.25">
      <c r="A4" s="153"/>
      <c r="B4" s="153"/>
      <c r="C4" s="2" t="s">
        <v>84</v>
      </c>
      <c r="D4" s="2" t="s">
        <v>85</v>
      </c>
      <c r="E4" s="2" t="s">
        <v>89</v>
      </c>
      <c r="F4" s="2" t="s">
        <v>96</v>
      </c>
      <c r="G4" s="2" t="s">
        <v>103</v>
      </c>
      <c r="H4" s="2" t="s">
        <v>86</v>
      </c>
      <c r="I4" s="2" t="s">
        <v>90</v>
      </c>
      <c r="J4" s="2" t="s">
        <v>97</v>
      </c>
      <c r="K4" s="2" t="s">
        <v>104</v>
      </c>
    </row>
    <row r="5" spans="1:11" x14ac:dyDescent="0.25">
      <c r="A5" s="1"/>
      <c r="B5" s="1"/>
      <c r="C5" s="2" t="s">
        <v>2</v>
      </c>
      <c r="D5" s="2" t="s">
        <v>3</v>
      </c>
      <c r="E5" s="2" t="s">
        <v>4</v>
      </c>
      <c r="F5" s="2" t="s">
        <v>4</v>
      </c>
      <c r="G5" s="2" t="s">
        <v>4</v>
      </c>
      <c r="H5" s="2" t="s">
        <v>105</v>
      </c>
      <c r="I5" s="2" t="s">
        <v>85</v>
      </c>
      <c r="J5" s="2" t="s">
        <v>89</v>
      </c>
      <c r="K5" s="2" t="s">
        <v>96</v>
      </c>
    </row>
    <row r="6" spans="1:11" x14ac:dyDescent="0.25">
      <c r="A6" s="148" t="s">
        <v>5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</row>
    <row r="7" spans="1:11" x14ac:dyDescent="0.25">
      <c r="A7" s="126" t="s">
        <v>44</v>
      </c>
      <c r="B7" s="127"/>
      <c r="C7" s="127"/>
      <c r="D7" s="127"/>
      <c r="E7" s="127"/>
      <c r="F7" s="127"/>
      <c r="G7" s="127"/>
      <c r="H7" s="127"/>
      <c r="I7" s="127"/>
      <c r="J7" s="127"/>
      <c r="K7" s="128"/>
    </row>
    <row r="8" spans="1:11" x14ac:dyDescent="0.25">
      <c r="A8" s="77"/>
      <c r="B8" s="78"/>
      <c r="C8" s="78"/>
      <c r="D8" s="78"/>
      <c r="E8" s="78"/>
      <c r="F8" s="78"/>
      <c r="G8" s="78"/>
      <c r="H8" s="78"/>
      <c r="I8" s="78"/>
      <c r="J8" s="78"/>
      <c r="K8" s="79"/>
    </row>
    <row r="9" spans="1:11" x14ac:dyDescent="0.25">
      <c r="A9" s="25" t="s">
        <v>17</v>
      </c>
      <c r="B9" s="5" t="s">
        <v>54</v>
      </c>
      <c r="C9" s="33">
        <v>3134225</v>
      </c>
      <c r="D9" s="33">
        <v>3250740</v>
      </c>
      <c r="E9" s="33">
        <v>3999000</v>
      </c>
      <c r="F9" s="33">
        <v>4255000</v>
      </c>
      <c r="G9" s="33">
        <v>4365000</v>
      </c>
      <c r="H9" s="28"/>
      <c r="I9" s="28"/>
      <c r="J9" s="28"/>
      <c r="K9" s="28"/>
    </row>
    <row r="10" spans="1:11" x14ac:dyDescent="0.25">
      <c r="A10" s="7" t="s">
        <v>9</v>
      </c>
      <c r="B10" s="7"/>
      <c r="C10" s="71">
        <f>SUM(C9:C9)</f>
        <v>3134225</v>
      </c>
      <c r="D10" s="71">
        <f>SUM(D9:D9)</f>
        <v>3250740</v>
      </c>
      <c r="E10" s="71">
        <f>SUM(E9:E9)</f>
        <v>3999000</v>
      </c>
      <c r="F10" s="71">
        <f>SUM(F9:F9)</f>
        <v>4255000</v>
      </c>
      <c r="G10" s="71">
        <f>SUM(G9:G9)</f>
        <v>4365000</v>
      </c>
      <c r="H10" s="29">
        <f>(D10*100)/C10</f>
        <v>103.71750592251674</v>
      </c>
      <c r="I10" s="29">
        <f>(E10*100)/D10</f>
        <v>123.01814356115838</v>
      </c>
      <c r="J10" s="29">
        <f>(F10*100)/E10</f>
        <v>106.40160040010002</v>
      </c>
      <c r="K10" s="29">
        <f>(G10*100)/F10</f>
        <v>102.58519388954171</v>
      </c>
    </row>
    <row r="11" spans="1:11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x14ac:dyDescent="0.25">
      <c r="A12" s="150" t="s">
        <v>95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</row>
    <row r="13" spans="1:11" ht="16.899999999999999" hidden="1" customHeight="1" x14ac:dyDescent="0.25">
      <c r="A13" s="66"/>
      <c r="B13" s="66"/>
      <c r="C13" s="66"/>
      <c r="D13" s="43">
        <v>1.0469999999999999</v>
      </c>
      <c r="E13" s="43">
        <v>1.048</v>
      </c>
      <c r="F13" s="43">
        <v>1.048</v>
      </c>
      <c r="G13" s="43">
        <v>1.048</v>
      </c>
      <c r="H13" s="66"/>
      <c r="I13" s="66"/>
      <c r="J13" s="66"/>
      <c r="K13" s="66"/>
    </row>
    <row r="14" spans="1:11" x14ac:dyDescent="0.25">
      <c r="A14" s="4" t="s">
        <v>10</v>
      </c>
      <c r="B14" s="4" t="s">
        <v>55</v>
      </c>
      <c r="C14" s="30">
        <v>137894</v>
      </c>
      <c r="D14" s="28">
        <f t="shared" ref="D14:G14" si="0">C14*D$13</f>
        <v>144375.01799999998</v>
      </c>
      <c r="E14" s="28">
        <f t="shared" si="0"/>
        <v>151305.01886399998</v>
      </c>
      <c r="F14" s="28">
        <f t="shared" si="0"/>
        <v>158567.659769472</v>
      </c>
      <c r="G14" s="28">
        <f t="shared" si="0"/>
        <v>166178.90743840666</v>
      </c>
      <c r="H14" s="28"/>
      <c r="I14" s="28"/>
      <c r="J14" s="28"/>
      <c r="K14" s="28"/>
    </row>
    <row r="15" spans="1:11" x14ac:dyDescent="0.25">
      <c r="A15" s="7" t="s">
        <v>11</v>
      </c>
      <c r="B15" s="7"/>
      <c r="C15" s="75">
        <f>SUM(C14:C14)</f>
        <v>137894</v>
      </c>
      <c r="D15" s="31">
        <f>SUM(D14:D14)</f>
        <v>144375.01799999998</v>
      </c>
      <c r="E15" s="31">
        <f>SUM(E14:E14)</f>
        <v>151305.01886399998</v>
      </c>
      <c r="F15" s="29">
        <f>SUM(F14:F14)</f>
        <v>158567.659769472</v>
      </c>
      <c r="G15" s="31">
        <f>SUM(G14:G14)</f>
        <v>166178.90743840666</v>
      </c>
      <c r="H15" s="29">
        <f>(D15*100)/C15</f>
        <v>104.69999999999999</v>
      </c>
      <c r="I15" s="29">
        <f>(E15*100)/D15</f>
        <v>104.80000000000001</v>
      </c>
      <c r="J15" s="29">
        <f>(F15*100)/E15</f>
        <v>104.80000000000001</v>
      </c>
      <c r="K15" s="29">
        <f>(G15*100)/F15</f>
        <v>104.80000000000001</v>
      </c>
    </row>
    <row r="16" spans="1:11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5">
      <c r="A17" s="155" t="s">
        <v>45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</row>
    <row r="18" spans="1:11" ht="5.45" hidden="1" customHeight="1" x14ac:dyDescent="0.25">
      <c r="A18" s="67"/>
      <c r="B18" s="67"/>
      <c r="C18" s="67"/>
      <c r="D18" s="69">
        <v>1.0369999999999999</v>
      </c>
      <c r="E18" s="70">
        <v>1.04</v>
      </c>
      <c r="F18" s="70">
        <v>1.04</v>
      </c>
      <c r="G18" s="70">
        <v>1.04</v>
      </c>
      <c r="H18" s="67"/>
      <c r="I18" s="67"/>
      <c r="J18" s="67"/>
      <c r="K18" s="67"/>
    </row>
    <row r="19" spans="1:11" x14ac:dyDescent="0.25">
      <c r="A19" s="6" t="s">
        <v>39</v>
      </c>
      <c r="B19" s="4" t="s">
        <v>56</v>
      </c>
      <c r="C19" s="12">
        <v>13187.1</v>
      </c>
      <c r="D19" s="30">
        <f>C19*D$18</f>
        <v>13675.0227</v>
      </c>
      <c r="E19" s="30">
        <f>D19*E$18</f>
        <v>14222.023608</v>
      </c>
      <c r="F19" s="30">
        <f>E19*F$18</f>
        <v>14790.90455232</v>
      </c>
      <c r="G19" s="30">
        <f>F19*G$18</f>
        <v>15382.540734412802</v>
      </c>
      <c r="H19" s="30"/>
      <c r="I19" s="30"/>
      <c r="J19" s="30"/>
      <c r="K19" s="30"/>
    </row>
    <row r="20" spans="1:11" x14ac:dyDescent="0.25">
      <c r="A20" s="6"/>
      <c r="B20" s="4" t="s">
        <v>57</v>
      </c>
      <c r="C20" s="12">
        <v>40641.1</v>
      </c>
      <c r="D20" s="30">
        <f t="shared" ref="D20:G21" si="1">C20*D$18</f>
        <v>42144.820699999997</v>
      </c>
      <c r="E20" s="30">
        <f t="shared" si="1"/>
        <v>43830.613527999994</v>
      </c>
      <c r="F20" s="30">
        <f t="shared" si="1"/>
        <v>45583.838069119993</v>
      </c>
      <c r="G20" s="30">
        <f t="shared" si="1"/>
        <v>47407.191591884795</v>
      </c>
      <c r="H20" s="30"/>
      <c r="I20" s="30"/>
      <c r="J20" s="30"/>
      <c r="K20" s="30"/>
    </row>
    <row r="21" spans="1:11" ht="28.15" customHeight="1" x14ac:dyDescent="0.25">
      <c r="A21" s="6" t="s">
        <v>79</v>
      </c>
      <c r="B21" s="4" t="s">
        <v>56</v>
      </c>
      <c r="C21" s="12">
        <v>27989</v>
      </c>
      <c r="D21" s="30">
        <f t="shared" si="1"/>
        <v>29024.592999999997</v>
      </c>
      <c r="E21" s="30">
        <f t="shared" si="1"/>
        <v>30185.576719999997</v>
      </c>
      <c r="F21" s="30">
        <f t="shared" si="1"/>
        <v>31392.9997888</v>
      </c>
      <c r="G21" s="30">
        <f t="shared" si="1"/>
        <v>32648.719780351999</v>
      </c>
      <c r="H21" s="30"/>
      <c r="I21" s="30"/>
      <c r="J21" s="30"/>
      <c r="K21" s="30"/>
    </row>
    <row r="22" spans="1:11" x14ac:dyDescent="0.25">
      <c r="A22" s="7" t="s">
        <v>12</v>
      </c>
      <c r="B22" s="7"/>
      <c r="C22" s="75">
        <f>SUM(C19:C21)</f>
        <v>81817.2</v>
      </c>
      <c r="D22" s="16">
        <f>SUM(D19:D21)</f>
        <v>84844.436399999991</v>
      </c>
      <c r="E22" s="16">
        <f>SUM(E19:E21)</f>
        <v>88238.213855999988</v>
      </c>
      <c r="F22" s="16">
        <f>SUM(F19:F21)</f>
        <v>91767.742410239996</v>
      </c>
      <c r="G22" s="16">
        <f>SUM(G19:G21)</f>
        <v>95438.452106649594</v>
      </c>
      <c r="H22" s="31">
        <f>(D22*100)/C22</f>
        <v>103.69999999999999</v>
      </c>
      <c r="I22" s="31">
        <f>(E22*100)/D22</f>
        <v>104</v>
      </c>
      <c r="J22" s="31">
        <f>(F22*100)/E22</f>
        <v>104</v>
      </c>
      <c r="K22" s="31">
        <f>(G22*100)/F22</f>
        <v>104</v>
      </c>
    </row>
    <row r="23" spans="1:11" x14ac:dyDescent="0.25">
      <c r="A23" s="9"/>
      <c r="B23" s="9"/>
      <c r="C23" s="9"/>
      <c r="D23" s="9"/>
      <c r="E23" s="9"/>
      <c r="F23" s="9"/>
      <c r="G23" s="9"/>
      <c r="H23" s="9"/>
      <c r="I23" s="8"/>
      <c r="J23" s="8"/>
      <c r="K23" s="8"/>
    </row>
    <row r="24" spans="1:11" hidden="1" x14ac:dyDescent="0.25">
      <c r="A24" s="9"/>
      <c r="B24" s="9"/>
      <c r="C24" s="9"/>
      <c r="D24" s="9"/>
      <c r="E24" s="9"/>
      <c r="F24" s="9"/>
      <c r="G24" s="9"/>
      <c r="H24" s="9"/>
      <c r="I24" s="8"/>
      <c r="J24" s="8"/>
      <c r="K24" s="8"/>
    </row>
    <row r="25" spans="1:11" ht="33" customHeight="1" x14ac:dyDescent="0.25">
      <c r="A25" s="10" t="s">
        <v>15</v>
      </c>
      <c r="B25" s="11"/>
      <c r="C25" s="41">
        <f>SUM(C10,C15,C22)</f>
        <v>3353936.2</v>
      </c>
      <c r="D25" s="23">
        <f>SUM(D10,D15,D22)</f>
        <v>3479959.4544000002</v>
      </c>
      <c r="E25" s="23">
        <f>SUM(E10,E15,E22)</f>
        <v>4238543.2327200007</v>
      </c>
      <c r="F25" s="23">
        <f>SUM(F10,F15,F22)</f>
        <v>4505335.4021797115</v>
      </c>
      <c r="G25" s="23">
        <f>SUM(G10,G15,G22)</f>
        <v>4626617.3595450567</v>
      </c>
      <c r="H25" s="29">
        <f>(D25*100)/C25</f>
        <v>103.75747321609755</v>
      </c>
      <c r="I25" s="29">
        <f>(E25*100)/D25</f>
        <v>121.79863841117059</v>
      </c>
      <c r="J25" s="29">
        <f>(F25*100)/E25</f>
        <v>106.29443077046314</v>
      </c>
      <c r="K25" s="29">
        <f>(G25*100)/F25</f>
        <v>102.6919628959626</v>
      </c>
    </row>
    <row r="26" spans="1:11" x14ac:dyDescent="0.25">
      <c r="A26" s="8"/>
      <c r="B26" s="8"/>
      <c r="C26" s="8"/>
      <c r="D26" s="8"/>
      <c r="E26" s="8"/>
      <c r="F26" s="8"/>
      <c r="G26" s="15" t="s">
        <v>41</v>
      </c>
      <c r="H26" s="4"/>
      <c r="I26" s="4"/>
      <c r="J26" s="4"/>
      <c r="K26" s="4"/>
    </row>
    <row r="27" spans="1:11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  <row r="28" spans="1:11" ht="15.75" x14ac:dyDescent="0.25">
      <c r="A28" s="156" t="s">
        <v>8</v>
      </c>
      <c r="B28" s="157"/>
      <c r="C28" s="157"/>
      <c r="D28" s="157"/>
      <c r="E28" s="157"/>
      <c r="F28" s="157"/>
      <c r="G28" s="157"/>
      <c r="H28" s="157"/>
      <c r="I28" s="157"/>
      <c r="J28" s="157"/>
      <c r="K28" s="157"/>
    </row>
    <row r="29" spans="1:11" s="34" customFormat="1" ht="24.6" customHeight="1" x14ac:dyDescent="0.25">
      <c r="A29" s="158" t="s">
        <v>44</v>
      </c>
      <c r="B29" s="158"/>
      <c r="C29" s="158"/>
      <c r="D29" s="158"/>
      <c r="E29" s="158"/>
      <c r="F29" s="158"/>
      <c r="G29" s="158"/>
      <c r="H29" s="158"/>
      <c r="I29" s="17"/>
      <c r="J29" s="17"/>
      <c r="K29" s="17"/>
    </row>
    <row r="30" spans="1:11" ht="14.45" hidden="1" customHeight="1" x14ac:dyDescent="0.25">
      <c r="A30" s="42"/>
      <c r="B30" s="42"/>
      <c r="C30" s="42"/>
      <c r="D30" s="43">
        <v>1.0509999999999999</v>
      </c>
      <c r="E30" s="43">
        <v>1.04</v>
      </c>
      <c r="F30" s="43">
        <v>1.0449999999999999</v>
      </c>
      <c r="G30" s="43">
        <v>1.05</v>
      </c>
      <c r="H30" s="42"/>
      <c r="I30" s="5"/>
      <c r="J30" s="5"/>
      <c r="K30" s="5"/>
    </row>
    <row r="31" spans="1:11" x14ac:dyDescent="0.25">
      <c r="A31" s="4" t="s">
        <v>91</v>
      </c>
      <c r="B31" s="4" t="s">
        <v>92</v>
      </c>
      <c r="C31" s="59">
        <v>3495</v>
      </c>
      <c r="D31" s="24">
        <f t="shared" ref="D31:G32" si="2">C31*D$30</f>
        <v>3673.2449999999999</v>
      </c>
      <c r="E31" s="24">
        <f t="shared" si="2"/>
        <v>3820.1748000000002</v>
      </c>
      <c r="F31" s="24">
        <f t="shared" si="2"/>
        <v>3992.0826659999998</v>
      </c>
      <c r="G31" s="24">
        <f t="shared" si="2"/>
        <v>4191.6867992999996</v>
      </c>
      <c r="H31" s="5"/>
      <c r="I31" s="5"/>
      <c r="J31" s="5"/>
      <c r="K31" s="5"/>
    </row>
    <row r="32" spans="1:11" x14ac:dyDescent="0.25">
      <c r="A32" s="6" t="s">
        <v>106</v>
      </c>
      <c r="B32" s="37" t="s">
        <v>107</v>
      </c>
      <c r="C32" s="59">
        <v>5781</v>
      </c>
      <c r="D32" s="24">
        <f t="shared" si="2"/>
        <v>6075.8309999999992</v>
      </c>
      <c r="E32" s="24">
        <f t="shared" si="2"/>
        <v>6318.864239999999</v>
      </c>
      <c r="F32" s="24">
        <f t="shared" si="2"/>
        <v>6603.2131307999989</v>
      </c>
      <c r="G32" s="24">
        <f t="shared" si="2"/>
        <v>6933.3737873399996</v>
      </c>
      <c r="H32" s="6"/>
      <c r="I32" s="5"/>
      <c r="J32" s="5"/>
      <c r="K32" s="5"/>
    </row>
    <row r="33" spans="1:18" x14ac:dyDescent="0.25">
      <c r="A33" s="7" t="s">
        <v>13</v>
      </c>
      <c r="B33" s="7"/>
      <c r="C33" s="16">
        <f>SUM(C31:C32)</f>
        <v>9276</v>
      </c>
      <c r="D33" s="16">
        <f>SUM(D31:D32)</f>
        <v>9749.0759999999991</v>
      </c>
      <c r="E33" s="16">
        <f>SUM(E31:E32)</f>
        <v>10139.03904</v>
      </c>
      <c r="F33" s="16">
        <f>SUM(F31:F32)</f>
        <v>10595.295796799999</v>
      </c>
      <c r="G33" s="16">
        <f>SUM(G31:G32)</f>
        <v>11125.06058664</v>
      </c>
      <c r="H33" s="31">
        <f>(D33*100)/C33</f>
        <v>105.09999999999998</v>
      </c>
      <c r="I33" s="31">
        <f>(E33*100)/D33</f>
        <v>104.00000000000001</v>
      </c>
      <c r="J33" s="31">
        <f t="shared" ref="J33" si="3">(F33*100)/E33</f>
        <v>104.5</v>
      </c>
      <c r="K33" s="31">
        <f t="shared" ref="K33" si="4">(G33*100)/F33</f>
        <v>105.00000000000001</v>
      </c>
    </row>
    <row r="34" spans="1:18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</row>
    <row r="35" spans="1:18" x14ac:dyDescent="0.25">
      <c r="A35" s="126" t="s">
        <v>46</v>
      </c>
      <c r="B35" s="127"/>
      <c r="C35" s="127"/>
      <c r="D35" s="127"/>
      <c r="E35" s="127"/>
      <c r="F35" s="127"/>
      <c r="G35" s="127"/>
      <c r="H35" s="128"/>
      <c r="I35" s="7"/>
      <c r="J35" s="7"/>
      <c r="K35" s="7"/>
    </row>
    <row r="36" spans="1:18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8" x14ac:dyDescent="0.25">
      <c r="A37" s="7" t="s">
        <v>11</v>
      </c>
      <c r="B37" s="7"/>
      <c r="C37" s="16"/>
      <c r="D37" s="7">
        <f>SUM(D36)</f>
        <v>0</v>
      </c>
      <c r="E37" s="7">
        <f>SUM(E36)</f>
        <v>0</v>
      </c>
      <c r="F37" s="7">
        <f>SUM(F36)</f>
        <v>0</v>
      </c>
      <c r="G37" s="7">
        <f>SUM(G36)</f>
        <v>0</v>
      </c>
      <c r="H37" s="7"/>
      <c r="I37" s="7"/>
      <c r="J37" s="7"/>
      <c r="K37" s="7"/>
    </row>
    <row r="38" spans="1:18" ht="12.6" hidden="1" customHeight="1" x14ac:dyDescent="0.25">
      <c r="A38" s="8"/>
      <c r="B38" s="8"/>
      <c r="C38" s="8"/>
      <c r="D38" s="44">
        <v>1.0369999999999999</v>
      </c>
      <c r="E38" s="45">
        <v>1.04</v>
      </c>
      <c r="F38" s="45">
        <v>1.04</v>
      </c>
      <c r="G38" s="45">
        <v>1.04</v>
      </c>
      <c r="H38" s="8"/>
      <c r="I38" s="8"/>
      <c r="J38" s="8"/>
      <c r="K38" s="8"/>
    </row>
    <row r="39" spans="1:18" ht="27.6" customHeight="1" x14ac:dyDescent="0.25">
      <c r="A39" s="136" t="s">
        <v>45</v>
      </c>
      <c r="B39" s="137"/>
      <c r="C39" s="137"/>
      <c r="D39" s="137"/>
      <c r="E39" s="137"/>
      <c r="F39" s="137"/>
      <c r="G39" s="137"/>
      <c r="H39" s="138"/>
      <c r="I39" s="10"/>
      <c r="J39" s="10"/>
      <c r="K39" s="7"/>
    </row>
    <row r="40" spans="1:18" s="8" customFormat="1" ht="12.75" x14ac:dyDescent="0.2">
      <c r="A40" s="4" t="s">
        <v>14</v>
      </c>
      <c r="B40" s="4" t="s">
        <v>58</v>
      </c>
      <c r="C40" s="24">
        <v>2667</v>
      </c>
      <c r="D40" s="24">
        <f t="shared" ref="D40:G40" si="5">C40*D$38</f>
        <v>2765.6789999999996</v>
      </c>
      <c r="E40" s="24">
        <f t="shared" si="5"/>
        <v>2876.3061599999996</v>
      </c>
      <c r="F40" s="24">
        <f t="shared" si="5"/>
        <v>2991.3584063999997</v>
      </c>
      <c r="G40" s="24">
        <f t="shared" si="5"/>
        <v>3111.0127426559998</v>
      </c>
      <c r="H40" s="7"/>
      <c r="I40" s="7"/>
      <c r="J40" s="7"/>
      <c r="K40" s="7"/>
    </row>
    <row r="41" spans="1:18" x14ac:dyDescent="0.25">
      <c r="A41" s="7" t="s">
        <v>12</v>
      </c>
      <c r="B41" s="7"/>
      <c r="C41" s="16">
        <f>SUM(C40:C40)</f>
        <v>2667</v>
      </c>
      <c r="D41" s="16">
        <f>SUM(D40:D40)</f>
        <v>2765.6789999999996</v>
      </c>
      <c r="E41" s="16">
        <f>SUM(E40:E40)</f>
        <v>2876.3061599999996</v>
      </c>
      <c r="F41" s="16">
        <f>SUM(F40:F40)</f>
        <v>2991.3584063999997</v>
      </c>
      <c r="G41" s="16">
        <f>SUM(G40:G40)</f>
        <v>3111.0127426559998</v>
      </c>
      <c r="H41" s="31">
        <f>(D41*100)/C41</f>
        <v>103.69999999999999</v>
      </c>
      <c r="I41" s="31">
        <f>(E41*100)/D41</f>
        <v>104</v>
      </c>
      <c r="J41" s="31">
        <f t="shared" ref="J41" si="6">(F41*100)/E41</f>
        <v>104</v>
      </c>
      <c r="K41" s="31">
        <f t="shared" ref="K41" si="7">(G41*100)/F41</f>
        <v>104</v>
      </c>
    </row>
    <row r="42" spans="1:18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</row>
    <row r="43" spans="1:18" s="91" customFormat="1" ht="24" x14ac:dyDescent="0.2">
      <c r="A43" s="87" t="s">
        <v>16</v>
      </c>
      <c r="B43" s="88"/>
      <c r="C43" s="86">
        <f t="shared" ref="C43:K43" si="8">SUM(C33,C37,C41)</f>
        <v>11943</v>
      </c>
      <c r="D43" s="86">
        <f t="shared" si="8"/>
        <v>12514.754999999999</v>
      </c>
      <c r="E43" s="86">
        <f t="shared" si="8"/>
        <v>13015.3452</v>
      </c>
      <c r="F43" s="86">
        <f t="shared" si="8"/>
        <v>13586.6542032</v>
      </c>
      <c r="G43" s="86">
        <f t="shared" si="8"/>
        <v>14236.073329295999</v>
      </c>
      <c r="H43" s="86">
        <f t="shared" si="8"/>
        <v>208.79999999999995</v>
      </c>
      <c r="I43" s="86">
        <f t="shared" si="8"/>
        <v>208</v>
      </c>
      <c r="J43" s="86">
        <f t="shared" si="8"/>
        <v>208.5</v>
      </c>
      <c r="K43" s="99">
        <f t="shared" si="8"/>
        <v>209</v>
      </c>
      <c r="L43" s="100"/>
      <c r="M43" s="100"/>
      <c r="N43" s="100"/>
      <c r="O43" s="100"/>
      <c r="P43" s="100"/>
      <c r="Q43" s="100"/>
      <c r="R43" s="100"/>
    </row>
    <row r="44" spans="1:18" s="106" customFormat="1" ht="12" x14ac:dyDescent="0.2">
      <c r="A44" s="101"/>
      <c r="B44" s="102"/>
      <c r="C44" s="103"/>
      <c r="D44" s="103"/>
      <c r="E44" s="103"/>
      <c r="F44" s="103"/>
      <c r="G44" s="104" t="s">
        <v>41</v>
      </c>
      <c r="H44" s="105"/>
      <c r="I44" s="105"/>
      <c r="J44" s="105"/>
      <c r="K44" s="105"/>
    </row>
    <row r="45" spans="1:18" s="91" customFormat="1" ht="24" x14ac:dyDescent="0.2">
      <c r="A45" s="87" t="s">
        <v>33</v>
      </c>
      <c r="B45" s="88"/>
      <c r="C45" s="86">
        <f>SUM(C25,C43)</f>
        <v>3365879.2</v>
      </c>
      <c r="D45" s="86">
        <f>SUM(D25,D43)</f>
        <v>3492474.2094000001</v>
      </c>
      <c r="E45" s="86">
        <f>SUM(E25,E43)</f>
        <v>4251558.577920001</v>
      </c>
      <c r="F45" s="86">
        <f>SUM(F25,F43)</f>
        <v>4518922.0563829113</v>
      </c>
      <c r="G45" s="86">
        <f>SUM(G25,G43)</f>
        <v>4640853.4328743527</v>
      </c>
      <c r="H45" s="107">
        <f>(D45*100)/C45</f>
        <v>103.76112753541481</v>
      </c>
      <c r="I45" s="107">
        <f>(E45*100)/D45</f>
        <v>121.73485967274789</v>
      </c>
      <c r="J45" s="107">
        <f>(F45*100)/E45</f>
        <v>106.28859919398577</v>
      </c>
      <c r="K45" s="107">
        <f>(G45*100)/F45</f>
        <v>102.69824030974854</v>
      </c>
    </row>
    <row r="46" spans="1:18" s="106" customFormat="1" ht="12" x14ac:dyDescent="0.2">
      <c r="A46" s="108"/>
      <c r="B46" s="108"/>
      <c r="C46" s="109"/>
      <c r="D46" s="109"/>
      <c r="E46" s="109"/>
      <c r="F46" s="109"/>
      <c r="G46" s="110" t="s">
        <v>41</v>
      </c>
      <c r="H46" s="111"/>
      <c r="I46" s="111"/>
      <c r="J46" s="111"/>
      <c r="K46" s="111"/>
    </row>
    <row r="47" spans="1:18" s="91" customFormat="1" ht="30" customHeight="1" x14ac:dyDescent="0.2">
      <c r="A47" s="87" t="s">
        <v>88</v>
      </c>
      <c r="B47" s="112"/>
      <c r="C47" s="113">
        <v>0</v>
      </c>
      <c r="D47" s="113">
        <v>0</v>
      </c>
      <c r="E47" s="113">
        <v>0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</row>
    <row r="48" spans="1:18" x14ac:dyDescent="0.25">
      <c r="A48" s="9"/>
      <c r="B48" s="13"/>
      <c r="C48" s="84"/>
      <c r="D48" s="84"/>
      <c r="E48" s="84"/>
      <c r="F48" s="84"/>
      <c r="G48" s="84"/>
      <c r="H48" s="84"/>
      <c r="I48" s="84"/>
      <c r="J48" s="84"/>
      <c r="K48" s="84"/>
    </row>
    <row r="49" spans="1:11" s="91" customFormat="1" ht="28.15" customHeight="1" x14ac:dyDescent="0.2">
      <c r="A49" s="87" t="s">
        <v>40</v>
      </c>
      <c r="B49" s="112"/>
      <c r="C49" s="113">
        <f>SUM(C10,C33)</f>
        <v>3143501</v>
      </c>
      <c r="D49" s="113">
        <f>SUM(D10,D33)</f>
        <v>3260489.0759999999</v>
      </c>
      <c r="E49" s="113">
        <f>SUM(E10,E33)</f>
        <v>4009139.0390400002</v>
      </c>
      <c r="F49" s="113">
        <f>SUM(F10,F33)</f>
        <v>4265595.2957968004</v>
      </c>
      <c r="G49" s="113">
        <f>SUM(G10,G33)</f>
        <v>4376125.0605866397</v>
      </c>
      <c r="H49" s="114">
        <f>(D49*100)/C49</f>
        <v>103.72158545519787</v>
      </c>
      <c r="I49" s="114">
        <f>(E49*100)/D49</f>
        <v>122.96127806563462</v>
      </c>
      <c r="J49" s="114">
        <f>(F49*100)/E49</f>
        <v>106.39679128759299</v>
      </c>
      <c r="K49" s="114">
        <f>(G49*100)/F49</f>
        <v>102.59119201717876</v>
      </c>
    </row>
    <row r="50" spans="1:11" s="106" customFormat="1" ht="12" x14ac:dyDescent="0.2">
      <c r="A50" s="101"/>
      <c r="B50" s="108"/>
      <c r="C50" s="115"/>
      <c r="D50" s="115"/>
      <c r="E50" s="115"/>
      <c r="F50" s="115"/>
      <c r="G50" s="116" t="s">
        <v>41</v>
      </c>
      <c r="H50" s="117"/>
      <c r="I50" s="111"/>
      <c r="J50" s="111"/>
      <c r="K50" s="111"/>
    </row>
    <row r="51" spans="1:11" s="91" customFormat="1" ht="12" x14ac:dyDescent="0.2">
      <c r="A51" s="118"/>
      <c r="B51" s="108"/>
      <c r="C51" s="119"/>
      <c r="D51" s="119"/>
      <c r="E51" s="119"/>
      <c r="F51" s="119"/>
      <c r="G51" s="119"/>
      <c r="H51" s="119"/>
      <c r="I51" s="119"/>
      <c r="J51" s="119"/>
      <c r="K51" s="119"/>
    </row>
    <row r="52" spans="1:11" s="91" customFormat="1" ht="32.25" customHeight="1" x14ac:dyDescent="0.2">
      <c r="A52" s="87" t="s">
        <v>81</v>
      </c>
      <c r="B52" s="112"/>
      <c r="C52" s="113">
        <f>SUM(C15,C37)</f>
        <v>137894</v>
      </c>
      <c r="D52" s="120">
        <f>SUM(D15,D37)</f>
        <v>144375.01799999998</v>
      </c>
      <c r="E52" s="120">
        <f>SUM(E15,E37)</f>
        <v>151305.01886399998</v>
      </c>
      <c r="F52" s="120">
        <f>SUM(F15,F37)</f>
        <v>158567.659769472</v>
      </c>
      <c r="G52" s="120">
        <f>SUM(G15,G37)</f>
        <v>166178.90743840666</v>
      </c>
      <c r="H52" s="114">
        <f>(D52*100)/C52</f>
        <v>104.69999999999999</v>
      </c>
      <c r="I52" s="114">
        <f>(E52*100)/D52</f>
        <v>104.80000000000001</v>
      </c>
      <c r="J52" s="114">
        <f>(F52*100)/E52</f>
        <v>104.80000000000001</v>
      </c>
      <c r="K52" s="114">
        <f>(G52*100)/F52</f>
        <v>104.80000000000001</v>
      </c>
    </row>
    <row r="53" spans="1:11" s="106" customFormat="1" ht="12" x14ac:dyDescent="0.2">
      <c r="A53" s="108"/>
      <c r="B53" s="108"/>
      <c r="C53" s="109"/>
      <c r="D53" s="109"/>
      <c r="E53" s="109"/>
      <c r="F53" s="109"/>
      <c r="G53" s="121" t="s">
        <v>41</v>
      </c>
      <c r="H53" s="111"/>
      <c r="I53" s="111"/>
      <c r="J53" s="111"/>
      <c r="K53" s="111"/>
    </row>
    <row r="54" spans="1:11" s="106" customFormat="1" ht="12" x14ac:dyDescent="0.2">
      <c r="A54" s="108"/>
      <c r="B54" s="108"/>
      <c r="C54" s="109"/>
      <c r="D54" s="109"/>
      <c r="E54" s="109"/>
      <c r="F54" s="109"/>
      <c r="G54" s="122"/>
      <c r="H54" s="109"/>
      <c r="I54" s="109"/>
      <c r="J54" s="109"/>
      <c r="K54" s="109"/>
    </row>
    <row r="55" spans="1:11" s="91" customFormat="1" ht="30.6" customHeight="1" x14ac:dyDescent="0.2">
      <c r="A55" s="87" t="s">
        <v>82</v>
      </c>
      <c r="B55" s="112"/>
      <c r="C55" s="113">
        <f>SUM(C22,C41)</f>
        <v>84484.2</v>
      </c>
      <c r="D55" s="113">
        <f>SUM(D22,D41)</f>
        <v>87610.115399999995</v>
      </c>
      <c r="E55" s="113">
        <f>SUM(E22,E41)</f>
        <v>91114.52001599998</v>
      </c>
      <c r="F55" s="113">
        <f>SUM(F22,F41)</f>
        <v>94759.100816639999</v>
      </c>
      <c r="G55" s="113">
        <f>SUM(G22,G41)</f>
        <v>98549.464849305601</v>
      </c>
      <c r="H55" s="114">
        <f>(D55*100)/C55</f>
        <v>103.69999999999999</v>
      </c>
      <c r="I55" s="114">
        <f>(E55*100)/D55</f>
        <v>103.99999999999997</v>
      </c>
      <c r="J55" s="114">
        <f>(F55*100)/E55</f>
        <v>104.00000000000001</v>
      </c>
      <c r="K55" s="114">
        <f>(G55*100)/F55</f>
        <v>104</v>
      </c>
    </row>
    <row r="56" spans="1:11" x14ac:dyDescent="0.25">
      <c r="A56" s="130" t="s">
        <v>34</v>
      </c>
      <c r="B56" s="131"/>
      <c r="C56" s="131"/>
      <c r="D56" s="131"/>
      <c r="E56" s="131"/>
      <c r="F56" s="131"/>
      <c r="G56" s="131"/>
      <c r="H56" s="131"/>
      <c r="I56" s="131"/>
      <c r="J56" s="131"/>
      <c r="K56" s="132"/>
    </row>
    <row r="57" spans="1:11" x14ac:dyDescent="0.25">
      <c r="A57" s="85"/>
      <c r="B57" s="85"/>
      <c r="C57" s="85"/>
      <c r="D57" s="85"/>
      <c r="E57" s="85"/>
      <c r="F57" s="85"/>
      <c r="G57" s="85"/>
      <c r="H57" s="85"/>
      <c r="I57" s="85"/>
      <c r="J57" s="85"/>
      <c r="K57" s="85"/>
    </row>
    <row r="58" spans="1:11" x14ac:dyDescent="0.25">
      <c r="A58" s="133" t="s">
        <v>5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5"/>
    </row>
    <row r="59" spans="1:11" x14ac:dyDescent="0.25">
      <c r="A59" s="136" t="s">
        <v>51</v>
      </c>
      <c r="B59" s="137"/>
      <c r="C59" s="137"/>
      <c r="D59" s="137"/>
      <c r="E59" s="137"/>
      <c r="F59" s="137"/>
      <c r="G59" s="137"/>
      <c r="H59" s="138"/>
      <c r="I59" s="5"/>
      <c r="J59" s="5"/>
      <c r="K59" s="5"/>
    </row>
    <row r="60" spans="1:11" x14ac:dyDescent="0.25">
      <c r="A60" s="4" t="s">
        <v>98</v>
      </c>
      <c r="B60" s="4"/>
      <c r="C60" s="30">
        <v>33482.5</v>
      </c>
      <c r="D60" s="4">
        <v>34152</v>
      </c>
      <c r="E60" s="4">
        <v>35176</v>
      </c>
      <c r="F60" s="4">
        <v>36232</v>
      </c>
      <c r="G60" s="4">
        <v>37320</v>
      </c>
      <c r="H60" s="7"/>
      <c r="I60" s="5"/>
      <c r="J60" s="5"/>
      <c r="K60" s="5"/>
    </row>
    <row r="61" spans="1:11" x14ac:dyDescent="0.25">
      <c r="A61" s="4" t="s">
        <v>94</v>
      </c>
      <c r="B61" s="4"/>
      <c r="C61" s="30"/>
      <c r="D61" s="4"/>
      <c r="E61" s="4"/>
      <c r="F61" s="4"/>
      <c r="G61" s="4"/>
      <c r="H61" s="7"/>
      <c r="I61" s="5"/>
      <c r="J61" s="5"/>
      <c r="K61" s="5"/>
    </row>
    <row r="62" spans="1:11" x14ac:dyDescent="0.25">
      <c r="A62" s="7" t="s">
        <v>21</v>
      </c>
      <c r="B62" s="16"/>
      <c r="C62" s="31">
        <f>SUM(C60:C61)</f>
        <v>33482.5</v>
      </c>
      <c r="D62" s="24">
        <f>SUM(D60:D61)</f>
        <v>34152</v>
      </c>
      <c r="E62" s="24">
        <f>SUM(E60:E61)</f>
        <v>35176</v>
      </c>
      <c r="F62" s="24">
        <f>SUM(F60:F61)</f>
        <v>36232</v>
      </c>
      <c r="G62" s="24">
        <f>SUM(G60:G61)</f>
        <v>37320</v>
      </c>
      <c r="H62" s="16">
        <f>D62/C62*100</f>
        <v>101.99955200477862</v>
      </c>
      <c r="I62" s="16">
        <f>E62/D62*100</f>
        <v>102.9983602717264</v>
      </c>
      <c r="J62" s="16">
        <f>F62/E62*100</f>
        <v>103.00204685012508</v>
      </c>
      <c r="K62" s="16">
        <f>G62/F62*100</f>
        <v>103.00287039081475</v>
      </c>
    </row>
    <row r="63" spans="1:11" ht="36" x14ac:dyDescent="0.25">
      <c r="A63" s="82" t="s">
        <v>35</v>
      </c>
      <c r="B63" s="83"/>
      <c r="C63" s="83">
        <f>SUM(C62)</f>
        <v>33482.5</v>
      </c>
      <c r="D63" s="83">
        <f t="shared" ref="D63:G63" si="9">SUM(D62)</f>
        <v>34152</v>
      </c>
      <c r="E63" s="83">
        <f t="shared" si="9"/>
        <v>35176</v>
      </c>
      <c r="F63" s="83">
        <f t="shared" si="9"/>
        <v>36232</v>
      </c>
      <c r="G63" s="83">
        <f t="shared" si="9"/>
        <v>37320</v>
      </c>
      <c r="H63" s="19"/>
      <c r="I63" s="19"/>
      <c r="J63" s="19"/>
      <c r="K63" s="19"/>
    </row>
    <row r="64" spans="1:11" ht="18" x14ac:dyDescent="0.25">
      <c r="A64" s="142" t="s">
        <v>23</v>
      </c>
      <c r="B64" s="143"/>
      <c r="C64" s="143"/>
      <c r="D64" s="143"/>
      <c r="E64" s="143"/>
      <c r="F64" s="143"/>
      <c r="G64" s="143"/>
      <c r="H64" s="143"/>
      <c r="I64" s="143"/>
      <c r="J64" s="143"/>
      <c r="K64" s="144"/>
    </row>
    <row r="65" spans="1:11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</row>
    <row r="66" spans="1:11" ht="11.45" hidden="1" customHeight="1" x14ac:dyDescent="0.25">
      <c r="A66" s="5"/>
      <c r="B66" s="5"/>
      <c r="C66" s="5"/>
      <c r="D66" s="46">
        <v>1.01</v>
      </c>
      <c r="E66" s="46">
        <v>1.02</v>
      </c>
      <c r="F66" s="46">
        <v>1.03</v>
      </c>
      <c r="G66" s="46">
        <v>1.04</v>
      </c>
      <c r="H66" s="5"/>
      <c r="I66" s="5"/>
      <c r="J66" s="5"/>
      <c r="K66" s="5"/>
    </row>
    <row r="67" spans="1:11" s="21" customFormat="1" ht="14.45" customHeight="1" x14ac:dyDescent="0.25">
      <c r="A67" s="123" t="s">
        <v>50</v>
      </c>
      <c r="B67" s="124"/>
      <c r="C67" s="124"/>
      <c r="D67" s="124"/>
      <c r="E67" s="124"/>
      <c r="F67" s="124"/>
      <c r="G67" s="124"/>
      <c r="H67" s="125"/>
      <c r="I67" s="20"/>
      <c r="J67" s="20"/>
      <c r="K67" s="20"/>
    </row>
    <row r="68" spans="1:11" x14ac:dyDescent="0.25">
      <c r="A68" s="18" t="s">
        <v>110</v>
      </c>
      <c r="B68" s="22" t="s">
        <v>59</v>
      </c>
      <c r="C68" s="22">
        <v>10703.2</v>
      </c>
      <c r="D68" s="35">
        <f>C68*D$66</f>
        <v>10810.232</v>
      </c>
      <c r="E68" s="35">
        <f>D68*E$66</f>
        <v>11026.43664</v>
      </c>
      <c r="F68" s="35">
        <f>E68*F$66</f>
        <v>11357.2297392</v>
      </c>
      <c r="G68" s="35">
        <f>F68*G$66</f>
        <v>11811.518928768</v>
      </c>
      <c r="H68" s="18"/>
      <c r="I68" s="5"/>
      <c r="J68" s="5"/>
      <c r="K68" s="5"/>
    </row>
    <row r="69" spans="1:11" x14ac:dyDescent="0.25">
      <c r="A69" s="7" t="s">
        <v>24</v>
      </c>
      <c r="B69" s="7"/>
      <c r="C69" s="60">
        <f>SUM(C68:C68)</f>
        <v>10703.2</v>
      </c>
      <c r="D69" s="60">
        <f>SUM(D68:D68)</f>
        <v>10810.232</v>
      </c>
      <c r="E69" s="60">
        <f>SUM(E68:E68)</f>
        <v>11026.43664</v>
      </c>
      <c r="F69" s="60">
        <f>SUM(F68:F68)</f>
        <v>11357.2297392</v>
      </c>
      <c r="G69" s="60">
        <f>SUM(G68:G68)</f>
        <v>11811.518928768</v>
      </c>
      <c r="H69" s="31">
        <f>D69/C69*100</f>
        <v>101</v>
      </c>
      <c r="I69" s="31">
        <f>E69/D69*100</f>
        <v>102</v>
      </c>
      <c r="J69" s="31">
        <f>F69/E69*100</f>
        <v>103</v>
      </c>
      <c r="K69" s="31">
        <f>G69/F69*100</f>
        <v>104</v>
      </c>
    </row>
    <row r="70" spans="1:11" ht="36.75" x14ac:dyDescent="0.25">
      <c r="A70" s="87" t="s">
        <v>80</v>
      </c>
      <c r="B70" s="88"/>
      <c r="C70" s="86">
        <f t="shared" ref="C70:K70" si="10">SUM(C69)</f>
        <v>10703.2</v>
      </c>
      <c r="D70" s="86">
        <f t="shared" si="10"/>
        <v>10810.232</v>
      </c>
      <c r="E70" s="86">
        <f t="shared" si="10"/>
        <v>11026.43664</v>
      </c>
      <c r="F70" s="86">
        <f t="shared" si="10"/>
        <v>11357.2297392</v>
      </c>
      <c r="G70" s="86">
        <f t="shared" si="10"/>
        <v>11811.518928768</v>
      </c>
      <c r="H70" s="86">
        <f t="shared" si="10"/>
        <v>101</v>
      </c>
      <c r="I70" s="86">
        <f t="shared" si="10"/>
        <v>102</v>
      </c>
      <c r="J70" s="86">
        <f t="shared" si="10"/>
        <v>103</v>
      </c>
      <c r="K70" s="86">
        <f t="shared" si="10"/>
        <v>104</v>
      </c>
    </row>
    <row r="72" spans="1:11" ht="15.75" x14ac:dyDescent="0.25">
      <c r="A72" s="145" t="s">
        <v>8</v>
      </c>
      <c r="B72" s="146"/>
      <c r="C72" s="146"/>
      <c r="D72" s="146"/>
      <c r="E72" s="146"/>
      <c r="F72" s="146"/>
      <c r="G72" s="146"/>
      <c r="H72" s="146"/>
      <c r="I72" s="146"/>
      <c r="J72" s="146"/>
      <c r="K72" s="147"/>
    </row>
    <row r="73" spans="1:11" x14ac:dyDescent="0.25">
      <c r="A73" s="14"/>
      <c r="B73" s="14"/>
      <c r="C73" s="14"/>
      <c r="D73" s="14"/>
      <c r="E73" s="14"/>
      <c r="F73" s="14"/>
      <c r="G73" s="14"/>
      <c r="H73" s="14"/>
      <c r="I73" s="14"/>
    </row>
    <row r="74" spans="1:11" s="34" customFormat="1" ht="13.9" customHeight="1" x14ac:dyDescent="0.25">
      <c r="A74" s="139" t="s">
        <v>53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1"/>
    </row>
    <row r="75" spans="1:11" s="34" customFormat="1" ht="9.6" hidden="1" customHeight="1" x14ac:dyDescent="0.25">
      <c r="A75" s="68"/>
      <c r="B75" s="68"/>
      <c r="C75" s="68"/>
      <c r="D75" s="72">
        <v>1.02</v>
      </c>
      <c r="E75" s="70">
        <v>1.02</v>
      </c>
      <c r="F75" s="70">
        <v>1.03</v>
      </c>
      <c r="G75" s="70">
        <v>1.04</v>
      </c>
      <c r="H75" s="68"/>
      <c r="I75" s="68"/>
      <c r="J75" s="68"/>
      <c r="K75" s="68"/>
    </row>
    <row r="76" spans="1:11" x14ac:dyDescent="0.25">
      <c r="A76" s="4" t="s">
        <v>62</v>
      </c>
      <c r="B76" s="4" t="s">
        <v>60</v>
      </c>
      <c r="C76" s="4">
        <v>314</v>
      </c>
      <c r="D76" s="73">
        <v>320.28000000000003</v>
      </c>
      <c r="E76" s="73">
        <v>326.68560000000002</v>
      </c>
      <c r="F76" s="73">
        <v>333.219312</v>
      </c>
      <c r="G76" s="73">
        <v>339.88369824</v>
      </c>
      <c r="H76" s="27"/>
      <c r="I76" s="27"/>
      <c r="J76" s="27"/>
      <c r="K76" s="27"/>
    </row>
    <row r="77" spans="1:11" x14ac:dyDescent="0.25">
      <c r="A77" s="4" t="s">
        <v>25</v>
      </c>
      <c r="B77" s="4" t="s">
        <v>61</v>
      </c>
      <c r="C77" s="4">
        <v>2136</v>
      </c>
      <c r="D77" s="73">
        <v>2178.7200000000003</v>
      </c>
      <c r="E77" s="73">
        <v>2222.2944000000002</v>
      </c>
      <c r="F77" s="73">
        <v>2266.7402880000004</v>
      </c>
      <c r="G77" s="73">
        <v>2312.0750937600005</v>
      </c>
      <c r="H77" s="27"/>
      <c r="I77" s="27"/>
      <c r="J77" s="27"/>
      <c r="K77" s="27"/>
    </row>
    <row r="78" spans="1:11" x14ac:dyDescent="0.25">
      <c r="A78" s="12" t="s">
        <v>26</v>
      </c>
      <c r="B78" s="12" t="s">
        <v>63</v>
      </c>
      <c r="C78" s="12">
        <v>3506</v>
      </c>
      <c r="D78" s="73">
        <v>3576.12</v>
      </c>
      <c r="E78" s="73">
        <v>3647.6423999999997</v>
      </c>
      <c r="F78" s="73">
        <v>3720.5952479999996</v>
      </c>
      <c r="G78" s="73">
        <v>3795.0071529599995</v>
      </c>
      <c r="H78" s="27"/>
      <c r="I78" s="27"/>
      <c r="J78" s="27"/>
      <c r="K78" s="27"/>
    </row>
    <row r="79" spans="1:11" x14ac:dyDescent="0.25">
      <c r="A79" s="26" t="s">
        <v>102</v>
      </c>
      <c r="B79" s="4" t="s">
        <v>60</v>
      </c>
      <c r="C79" s="17">
        <v>221</v>
      </c>
      <c r="D79" s="17">
        <v>221</v>
      </c>
      <c r="E79" s="17">
        <v>221</v>
      </c>
      <c r="F79" s="17">
        <v>221</v>
      </c>
      <c r="G79" s="17">
        <v>221</v>
      </c>
      <c r="H79" s="36"/>
      <c r="I79" s="36"/>
      <c r="J79" s="36"/>
      <c r="K79" s="36"/>
    </row>
    <row r="80" spans="1:11" x14ac:dyDescent="0.25">
      <c r="A80" s="7" t="s">
        <v>18</v>
      </c>
      <c r="B80" s="7"/>
      <c r="C80" s="16">
        <f>SUM(C76:C79)</f>
        <v>6177</v>
      </c>
      <c r="D80" s="74">
        <f>SUM(D76:D79)</f>
        <v>6296.1200000000008</v>
      </c>
      <c r="E80" s="16">
        <f>SUM(E76:E79)</f>
        <v>6417.6224000000002</v>
      </c>
      <c r="F80" s="16">
        <f>SUM(F76:F79)</f>
        <v>6541.5548479999998</v>
      </c>
      <c r="G80" s="16">
        <f>SUM(G76:G79)</f>
        <v>6667.9659449600003</v>
      </c>
      <c r="H80" s="16">
        <f>D80/C80*100</f>
        <v>101.92844422858995</v>
      </c>
      <c r="I80" s="16">
        <f>E80/D80*100</f>
        <v>101.92979803434494</v>
      </c>
      <c r="J80" s="16">
        <f>F80/E80*100</f>
        <v>101.9311271414161</v>
      </c>
      <c r="K80" s="16">
        <f>G80/F80*100</f>
        <v>101.93243196605847</v>
      </c>
    </row>
    <row r="81" spans="1:11" x14ac:dyDescent="0.25">
      <c r="A81" s="9"/>
      <c r="B81" s="9"/>
      <c r="C81" s="8"/>
      <c r="D81" s="14"/>
      <c r="E81" s="14"/>
      <c r="F81" s="14"/>
      <c r="G81" s="14"/>
      <c r="H81" s="14"/>
      <c r="I81" s="14"/>
    </row>
    <row r="82" spans="1:11" x14ac:dyDescent="0.25">
      <c r="A82" s="126" t="s">
        <v>47</v>
      </c>
      <c r="B82" s="127"/>
      <c r="C82" s="127"/>
      <c r="D82" s="127"/>
      <c r="E82" s="127"/>
      <c r="F82" s="127"/>
      <c r="G82" s="127"/>
      <c r="H82" s="127"/>
      <c r="I82" s="127"/>
      <c r="J82" s="127"/>
      <c r="K82" s="128"/>
    </row>
    <row r="83" spans="1:11" ht="12" hidden="1" customHeight="1" x14ac:dyDescent="0.25">
      <c r="A83" s="47"/>
      <c r="B83" s="48"/>
      <c r="C83" s="48"/>
      <c r="D83" s="55">
        <v>1.03</v>
      </c>
      <c r="E83" s="55">
        <v>1.03</v>
      </c>
      <c r="F83" s="55">
        <v>1.03</v>
      </c>
      <c r="G83" s="55">
        <v>1.03</v>
      </c>
      <c r="H83" s="48"/>
      <c r="I83" s="48"/>
      <c r="J83" s="48"/>
      <c r="K83" s="49"/>
    </row>
    <row r="84" spans="1:11" x14ac:dyDescent="0.25">
      <c r="A84" s="4" t="s">
        <v>93</v>
      </c>
      <c r="B84" s="4" t="s">
        <v>64</v>
      </c>
      <c r="C84" s="4">
        <v>959</v>
      </c>
      <c r="D84" s="24">
        <v>996</v>
      </c>
      <c r="E84" s="24">
        <v>1056</v>
      </c>
      <c r="F84" s="24">
        <v>1109</v>
      </c>
      <c r="G84" s="24">
        <v>1164</v>
      </c>
      <c r="H84" s="5"/>
      <c r="I84" s="5"/>
      <c r="J84" s="5"/>
      <c r="K84" s="5"/>
    </row>
    <row r="85" spans="1:11" x14ac:dyDescent="0.25">
      <c r="A85" s="4" t="s">
        <v>100</v>
      </c>
      <c r="B85" s="4" t="s">
        <v>99</v>
      </c>
      <c r="C85" s="4">
        <v>2580</v>
      </c>
      <c r="D85" s="24">
        <v>2681</v>
      </c>
      <c r="E85" s="24">
        <v>2841</v>
      </c>
      <c r="F85" s="24">
        <v>2984</v>
      </c>
      <c r="G85" s="24">
        <v>3133</v>
      </c>
      <c r="H85" s="5"/>
      <c r="I85" s="5"/>
      <c r="J85" s="5"/>
      <c r="K85" s="5"/>
    </row>
    <row r="86" spans="1:11" x14ac:dyDescent="0.25">
      <c r="A86" s="7" t="s">
        <v>19</v>
      </c>
      <c r="B86" s="7"/>
      <c r="C86" s="16">
        <f>SUM(C84:C85)</f>
        <v>3539</v>
      </c>
      <c r="D86" s="16">
        <f>SUM(D84:D85)</f>
        <v>3677</v>
      </c>
      <c r="E86" s="16">
        <f>SUM(E84:E85)</f>
        <v>3897</v>
      </c>
      <c r="F86" s="16">
        <f>SUM(F84:F85)</f>
        <v>4093</v>
      </c>
      <c r="G86" s="16">
        <f>SUM(G84:G85)</f>
        <v>4297</v>
      </c>
      <c r="H86" s="16">
        <f>D86/C86*100</f>
        <v>103.8994066120373</v>
      </c>
      <c r="I86" s="16">
        <f>E86/D86*100</f>
        <v>105.98313842806635</v>
      </c>
      <c r="J86" s="16">
        <f>F86/E86*100</f>
        <v>105.02950987939441</v>
      </c>
      <c r="K86" s="16">
        <f>G86/F86*100</f>
        <v>104.98411922795017</v>
      </c>
    </row>
    <row r="87" spans="1:11" x14ac:dyDescent="0.25">
      <c r="A87" s="9"/>
      <c r="B87" s="9"/>
      <c r="C87" s="14"/>
      <c r="D87" s="14"/>
      <c r="E87" s="14"/>
      <c r="F87" s="14"/>
      <c r="G87" s="14"/>
      <c r="H87" s="14"/>
      <c r="I87" s="14"/>
    </row>
    <row r="88" spans="1:11" ht="13.9" customHeight="1" x14ac:dyDescent="0.25">
      <c r="A88" s="126" t="s">
        <v>48</v>
      </c>
      <c r="B88" s="127"/>
      <c r="C88" s="127"/>
      <c r="D88" s="127"/>
      <c r="E88" s="127"/>
      <c r="F88" s="127"/>
      <c r="G88" s="127"/>
      <c r="H88" s="127"/>
      <c r="I88" s="127"/>
      <c r="J88" s="127"/>
      <c r="K88" s="128"/>
    </row>
    <row r="89" spans="1:11" ht="8.4499999999999993" hidden="1" customHeight="1" x14ac:dyDescent="0.25">
      <c r="A89" s="47"/>
      <c r="B89" s="48"/>
      <c r="C89" s="48"/>
      <c r="D89" s="55">
        <v>1.02</v>
      </c>
      <c r="E89" s="55">
        <v>1.03</v>
      </c>
      <c r="F89" s="55">
        <v>1.04</v>
      </c>
      <c r="G89" s="55">
        <v>1.05</v>
      </c>
      <c r="H89" s="48"/>
      <c r="I89" s="48"/>
      <c r="J89" s="48"/>
      <c r="K89" s="49"/>
    </row>
    <row r="90" spans="1:11" x14ac:dyDescent="0.25">
      <c r="A90" s="9" t="s">
        <v>27</v>
      </c>
      <c r="B90" s="4" t="s">
        <v>65</v>
      </c>
      <c r="C90" s="54">
        <v>11967</v>
      </c>
      <c r="D90" s="24">
        <f t="shared" ref="D90:G91" si="11">C90*D$89</f>
        <v>12206.34</v>
      </c>
      <c r="E90" s="24">
        <f t="shared" si="11"/>
        <v>12572.530200000001</v>
      </c>
      <c r="F90" s="24">
        <f t="shared" si="11"/>
        <v>13075.431408000002</v>
      </c>
      <c r="G90" s="24">
        <f t="shared" si="11"/>
        <v>13729.202978400002</v>
      </c>
      <c r="H90" s="5"/>
      <c r="I90" s="5"/>
      <c r="J90" s="5"/>
      <c r="K90" s="5"/>
    </row>
    <row r="91" spans="1:11" x14ac:dyDescent="0.25">
      <c r="A91" s="9" t="s">
        <v>108</v>
      </c>
      <c r="B91" s="4" t="s">
        <v>66</v>
      </c>
      <c r="C91" s="54">
        <v>9315</v>
      </c>
      <c r="D91" s="24">
        <f t="shared" si="11"/>
        <v>9501.2999999999993</v>
      </c>
      <c r="E91" s="24">
        <f t="shared" si="11"/>
        <v>9786.3389999999999</v>
      </c>
      <c r="F91" s="24">
        <f t="shared" si="11"/>
        <v>10177.79256</v>
      </c>
      <c r="G91" s="24">
        <f t="shared" si="11"/>
        <v>10686.682188000001</v>
      </c>
      <c r="H91" s="5"/>
      <c r="I91" s="5"/>
      <c r="J91" s="5"/>
      <c r="K91" s="5"/>
    </row>
    <row r="92" spans="1:11" x14ac:dyDescent="0.25">
      <c r="A92" s="7" t="s">
        <v>28</v>
      </c>
      <c r="B92" s="7"/>
      <c r="C92" s="16">
        <f>SUM(C90:C91)</f>
        <v>21282</v>
      </c>
      <c r="D92" s="16">
        <f>SUM(D90:D91)</f>
        <v>21707.64</v>
      </c>
      <c r="E92" s="16">
        <f>SUM(E90:E91)</f>
        <v>22358.869200000001</v>
      </c>
      <c r="F92" s="16">
        <f>SUM(F90:F91)</f>
        <v>23253.223968000002</v>
      </c>
      <c r="G92" s="16">
        <f>SUM(G90:G91)</f>
        <v>24415.885166400003</v>
      </c>
      <c r="H92" s="7">
        <f>D92/C92*100</f>
        <v>102</v>
      </c>
      <c r="I92" s="7">
        <f>E92/D92*100</f>
        <v>103</v>
      </c>
      <c r="J92" s="7">
        <f>F92/E92*100</f>
        <v>104</v>
      </c>
      <c r="K92" s="7">
        <f>G92/F92*100</f>
        <v>105</v>
      </c>
    </row>
    <row r="93" spans="1:11" ht="12" customHeight="1" x14ac:dyDescent="0.25">
      <c r="A93" s="126" t="s">
        <v>49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8"/>
    </row>
    <row r="94" spans="1:11" ht="3.6" hidden="1" customHeight="1" x14ac:dyDescent="0.25">
      <c r="A94" s="47"/>
      <c r="B94" s="48"/>
      <c r="C94" s="48"/>
      <c r="D94" s="55">
        <v>1.01</v>
      </c>
      <c r="E94" s="55">
        <v>1.02</v>
      </c>
      <c r="F94" s="55">
        <v>1.02</v>
      </c>
      <c r="G94" s="55">
        <v>1.03</v>
      </c>
      <c r="H94" s="48"/>
      <c r="I94" s="48"/>
      <c r="J94" s="48"/>
      <c r="K94" s="49"/>
    </row>
    <row r="95" spans="1:11" x14ac:dyDescent="0.25">
      <c r="A95" s="9" t="s">
        <v>29</v>
      </c>
      <c r="B95" s="4" t="s">
        <v>68</v>
      </c>
      <c r="C95" s="54">
        <v>32783</v>
      </c>
      <c r="D95" s="24">
        <f t="shared" ref="D95:G98" si="12">C95*D$94</f>
        <v>33110.83</v>
      </c>
      <c r="E95" s="24">
        <f t="shared" si="12"/>
        <v>33773.046600000001</v>
      </c>
      <c r="F95" s="24">
        <f t="shared" si="12"/>
        <v>34448.507532000003</v>
      </c>
      <c r="G95" s="24">
        <f t="shared" si="12"/>
        <v>35481.962757960006</v>
      </c>
      <c r="H95" s="5"/>
      <c r="I95" s="5"/>
      <c r="J95" s="5"/>
      <c r="K95" s="5"/>
    </row>
    <row r="96" spans="1:11" s="38" customFormat="1" ht="12.75" x14ac:dyDescent="0.2">
      <c r="A96" s="80" t="s">
        <v>70</v>
      </c>
      <c r="B96" s="3" t="s">
        <v>71</v>
      </c>
      <c r="C96" s="12">
        <v>743</v>
      </c>
      <c r="D96" s="24">
        <f t="shared" si="12"/>
        <v>750.43</v>
      </c>
      <c r="E96" s="24">
        <f t="shared" si="12"/>
        <v>765.43859999999995</v>
      </c>
      <c r="F96" s="24">
        <f t="shared" si="12"/>
        <v>780.74737199999993</v>
      </c>
      <c r="G96" s="24">
        <f t="shared" si="12"/>
        <v>804.16979315999993</v>
      </c>
      <c r="H96" s="7"/>
      <c r="I96" s="7"/>
      <c r="J96" s="7"/>
      <c r="K96" s="7"/>
    </row>
    <row r="97" spans="1:109" x14ac:dyDescent="0.25">
      <c r="A97" s="81" t="s">
        <v>101</v>
      </c>
      <c r="B97" s="32" t="s">
        <v>67</v>
      </c>
      <c r="C97" s="59">
        <v>1400</v>
      </c>
      <c r="D97" s="24">
        <f t="shared" si="12"/>
        <v>1414</v>
      </c>
      <c r="E97" s="24">
        <f t="shared" si="12"/>
        <v>1442.28</v>
      </c>
      <c r="F97" s="24">
        <f t="shared" si="12"/>
        <v>1471.1256000000001</v>
      </c>
      <c r="G97" s="24">
        <f t="shared" si="12"/>
        <v>1515.2593680000002</v>
      </c>
      <c r="H97" s="5"/>
      <c r="I97" s="5"/>
      <c r="J97" s="5"/>
      <c r="K97" s="5"/>
    </row>
    <row r="98" spans="1:109" x14ac:dyDescent="0.25">
      <c r="A98" s="81" t="s">
        <v>109</v>
      </c>
      <c r="B98" s="32" t="s">
        <v>69</v>
      </c>
      <c r="C98" s="59">
        <v>1247</v>
      </c>
      <c r="D98" s="24">
        <f t="shared" si="12"/>
        <v>1259.47</v>
      </c>
      <c r="E98" s="24">
        <f t="shared" si="12"/>
        <v>1284.6594</v>
      </c>
      <c r="F98" s="24">
        <f t="shared" si="12"/>
        <v>1310.352588</v>
      </c>
      <c r="G98" s="24">
        <f t="shared" si="12"/>
        <v>1349.66316564</v>
      </c>
      <c r="H98" s="63"/>
      <c r="I98" s="63"/>
      <c r="J98" s="63"/>
      <c r="K98" s="63"/>
    </row>
    <row r="99" spans="1:109" x14ac:dyDescent="0.25">
      <c r="A99" s="7" t="s">
        <v>20</v>
      </c>
      <c r="B99" s="7"/>
      <c r="C99" s="16">
        <f>SUM(C95:C98)</f>
        <v>36173</v>
      </c>
      <c r="D99" s="16">
        <f>SUM(D95:D98)</f>
        <v>36534.730000000003</v>
      </c>
      <c r="E99" s="16">
        <f>SUM(E95:E98)</f>
        <v>37265.424599999998</v>
      </c>
      <c r="F99" s="16">
        <f>SUM(F95:F98)</f>
        <v>38010.733092000002</v>
      </c>
      <c r="G99" s="16">
        <f>SUM(G95:G98)</f>
        <v>39151.055084760003</v>
      </c>
      <c r="H99" s="16">
        <f>D99/C99*100</f>
        <v>101</v>
      </c>
      <c r="I99" s="16">
        <f>E99/D99*100</f>
        <v>101.99999999999999</v>
      </c>
      <c r="J99" s="16">
        <f>F99/E99*100</f>
        <v>102</v>
      </c>
      <c r="K99" s="16">
        <f>G99/F99*100</f>
        <v>103</v>
      </c>
    </row>
    <row r="100" spans="1:109" x14ac:dyDescent="0.25">
      <c r="A100" s="126" t="s">
        <v>52</v>
      </c>
      <c r="B100" s="127"/>
      <c r="C100" s="127"/>
      <c r="D100" s="127"/>
      <c r="E100" s="127"/>
      <c r="F100" s="127"/>
      <c r="G100" s="127"/>
      <c r="H100" s="127"/>
      <c r="I100" s="127"/>
      <c r="J100" s="127"/>
      <c r="K100" s="128"/>
    </row>
    <row r="101" spans="1:109" ht="1.9" customHeight="1" x14ac:dyDescent="0.25">
      <c r="A101" s="53"/>
      <c r="B101" s="53"/>
      <c r="C101" s="53"/>
      <c r="D101" s="57">
        <v>1.01</v>
      </c>
      <c r="E101" s="56">
        <v>1.01</v>
      </c>
      <c r="F101" s="56">
        <v>1.02</v>
      </c>
      <c r="G101" s="56">
        <v>1.03</v>
      </c>
      <c r="H101" s="53"/>
      <c r="I101" s="53"/>
      <c r="J101" s="53"/>
      <c r="K101" s="53"/>
    </row>
    <row r="102" spans="1:109" s="5" customFormat="1" x14ac:dyDescent="0.25">
      <c r="A102" s="4" t="s">
        <v>30</v>
      </c>
      <c r="B102" s="4" t="s">
        <v>72</v>
      </c>
      <c r="C102" s="17">
        <v>984</v>
      </c>
      <c r="D102" s="27">
        <f t="shared" ref="D102:G105" si="13">C102*D$101</f>
        <v>993.84</v>
      </c>
      <c r="E102" s="27">
        <f t="shared" si="13"/>
        <v>1003.7784</v>
      </c>
      <c r="F102" s="27">
        <f t="shared" si="13"/>
        <v>1023.853968</v>
      </c>
      <c r="G102" s="27">
        <f t="shared" si="13"/>
        <v>1054.56958704</v>
      </c>
      <c r="K102" s="61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62"/>
    </row>
    <row r="103" spans="1:109" s="5" customFormat="1" x14ac:dyDescent="0.25">
      <c r="A103" s="4" t="s">
        <v>31</v>
      </c>
      <c r="B103" s="4" t="s">
        <v>73</v>
      </c>
      <c r="C103" s="76">
        <v>13852</v>
      </c>
      <c r="D103" s="27">
        <f t="shared" si="13"/>
        <v>13990.52</v>
      </c>
      <c r="E103" s="27">
        <f t="shared" si="13"/>
        <v>14130.4252</v>
      </c>
      <c r="F103" s="27">
        <f t="shared" si="13"/>
        <v>14413.033703999999</v>
      </c>
      <c r="G103" s="27">
        <f t="shared" si="13"/>
        <v>14845.42471512</v>
      </c>
      <c r="K103" s="61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62"/>
    </row>
    <row r="104" spans="1:109" s="5" customFormat="1" x14ac:dyDescent="0.25">
      <c r="A104" s="4" t="s">
        <v>74</v>
      </c>
      <c r="B104" s="4" t="s">
        <v>72</v>
      </c>
      <c r="C104" s="59">
        <v>9427</v>
      </c>
      <c r="D104" s="27">
        <f t="shared" si="13"/>
        <v>9521.27</v>
      </c>
      <c r="E104" s="27">
        <f t="shared" si="13"/>
        <v>9616.4827000000005</v>
      </c>
      <c r="F104" s="27">
        <f t="shared" si="13"/>
        <v>9808.8123540000015</v>
      </c>
      <c r="G104" s="27">
        <f t="shared" si="13"/>
        <v>10103.076724620001</v>
      </c>
      <c r="K104" s="61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62"/>
    </row>
    <row r="105" spans="1:109" s="14" customFormat="1" x14ac:dyDescent="0.25">
      <c r="A105" s="12" t="s">
        <v>32</v>
      </c>
      <c r="B105" s="12" t="s">
        <v>75</v>
      </c>
      <c r="C105" s="59">
        <v>134108</v>
      </c>
      <c r="D105" s="27">
        <f t="shared" si="13"/>
        <v>135449.07999999999</v>
      </c>
      <c r="E105" s="27">
        <f t="shared" si="13"/>
        <v>136803.57079999999</v>
      </c>
      <c r="F105" s="27">
        <f t="shared" si="13"/>
        <v>139539.64221599998</v>
      </c>
      <c r="G105" s="27">
        <f t="shared" si="13"/>
        <v>143725.83148247999</v>
      </c>
      <c r="H105" s="64"/>
      <c r="I105" s="64"/>
      <c r="J105" s="64"/>
      <c r="K105" s="65"/>
    </row>
    <row r="106" spans="1:109" x14ac:dyDescent="0.25">
      <c r="A106" s="7" t="s">
        <v>22</v>
      </c>
      <c r="B106" s="7"/>
      <c r="C106" s="16">
        <f>SUM(C102:C105)</f>
        <v>158371</v>
      </c>
      <c r="D106" s="16">
        <f>SUM(D102:D105)</f>
        <v>159954.71</v>
      </c>
      <c r="E106" s="16">
        <f>SUM(E102:E105)</f>
        <v>161554.25709999999</v>
      </c>
      <c r="F106" s="16">
        <f>SUM(F102:F105)</f>
        <v>164785.34224199998</v>
      </c>
      <c r="G106" s="16">
        <f>SUM(G102:G105)</f>
        <v>169728.90250925999</v>
      </c>
      <c r="H106" s="16">
        <f>D106/C106*100</f>
        <v>101</v>
      </c>
      <c r="I106" s="16">
        <f>E106/D106*100</f>
        <v>101</v>
      </c>
      <c r="J106" s="7">
        <f>F106/E106*100</f>
        <v>102</v>
      </c>
      <c r="K106" s="7">
        <f>G106/F106*100</f>
        <v>103</v>
      </c>
    </row>
    <row r="107" spans="1:109" s="91" customFormat="1" ht="36" x14ac:dyDescent="0.2">
      <c r="A107" s="82" t="s">
        <v>36</v>
      </c>
      <c r="B107" s="83"/>
      <c r="C107" s="83">
        <f t="shared" ref="C107:K107" si="14">SUM(C80,C86,C92,C99,C106)</f>
        <v>225542</v>
      </c>
      <c r="D107" s="83">
        <f t="shared" si="14"/>
        <v>228170.2</v>
      </c>
      <c r="E107" s="83">
        <f t="shared" si="14"/>
        <v>231493.17329999999</v>
      </c>
      <c r="F107" s="83">
        <f t="shared" si="14"/>
        <v>236683.85415</v>
      </c>
      <c r="G107" s="83">
        <f t="shared" si="14"/>
        <v>244260.80870538001</v>
      </c>
      <c r="H107" s="83">
        <f t="shared" si="14"/>
        <v>509.82785084062726</v>
      </c>
      <c r="I107" s="83">
        <f t="shared" si="14"/>
        <v>513.91293646241127</v>
      </c>
      <c r="J107" s="83">
        <f t="shared" si="14"/>
        <v>514.96063702081051</v>
      </c>
      <c r="K107" s="89">
        <f t="shared" si="14"/>
        <v>517.91655119400866</v>
      </c>
      <c r="L107" s="90"/>
      <c r="M107" s="90"/>
      <c r="N107" s="90"/>
      <c r="O107" s="90"/>
    </row>
    <row r="108" spans="1:109" ht="18" x14ac:dyDescent="0.25">
      <c r="A108" s="129" t="s">
        <v>23</v>
      </c>
      <c r="B108" s="129"/>
      <c r="C108" s="129"/>
      <c r="D108" s="129"/>
      <c r="E108" s="129"/>
      <c r="F108" s="129"/>
      <c r="G108" s="129"/>
      <c r="H108" s="129"/>
      <c r="I108" s="129"/>
      <c r="J108" s="129"/>
      <c r="K108" s="129"/>
    </row>
    <row r="109" spans="1:109" s="21" customFormat="1" ht="25.5" customHeight="1" x14ac:dyDescent="0.25">
      <c r="A109" s="123" t="s">
        <v>50</v>
      </c>
      <c r="B109" s="124"/>
      <c r="C109" s="124"/>
      <c r="D109" s="124"/>
      <c r="E109" s="124"/>
      <c r="F109" s="124"/>
      <c r="G109" s="124"/>
      <c r="H109" s="124"/>
      <c r="I109" s="124"/>
      <c r="J109" s="124"/>
      <c r="K109" s="125"/>
    </row>
    <row r="110" spans="1:109" s="21" customFormat="1" ht="12" hidden="1" customHeight="1" x14ac:dyDescent="0.25">
      <c r="A110" s="50"/>
      <c r="B110" s="51"/>
      <c r="C110" s="51"/>
      <c r="D110" s="58">
        <v>1.03</v>
      </c>
      <c r="E110" s="58">
        <v>1.02</v>
      </c>
      <c r="F110" s="58">
        <v>1.03</v>
      </c>
      <c r="G110" s="58">
        <v>1.04</v>
      </c>
      <c r="H110" s="51"/>
      <c r="I110" s="51"/>
      <c r="J110" s="51"/>
      <c r="K110" s="52"/>
    </row>
    <row r="111" spans="1:109" s="5" customFormat="1" x14ac:dyDescent="0.25">
      <c r="A111" s="4" t="s">
        <v>87</v>
      </c>
      <c r="B111" s="6" t="s">
        <v>77</v>
      </c>
      <c r="C111" s="76">
        <v>90941</v>
      </c>
      <c r="D111" s="27">
        <f t="shared" ref="D111:G112" si="15">C111*D$110</f>
        <v>93669.23</v>
      </c>
      <c r="E111" s="27">
        <f t="shared" si="15"/>
        <v>95542.614600000001</v>
      </c>
      <c r="F111" s="27">
        <f t="shared" si="15"/>
        <v>98408.893038000009</v>
      </c>
      <c r="G111" s="27">
        <f t="shared" si="15"/>
        <v>102345.24875952001</v>
      </c>
      <c r="K111" s="61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62"/>
    </row>
    <row r="112" spans="1:109" s="5" customFormat="1" x14ac:dyDescent="0.25">
      <c r="A112" s="4" t="s">
        <v>78</v>
      </c>
      <c r="B112" s="4" t="s">
        <v>76</v>
      </c>
      <c r="C112" s="76">
        <v>11225</v>
      </c>
      <c r="D112" s="27">
        <f t="shared" si="15"/>
        <v>11561.75</v>
      </c>
      <c r="E112" s="27">
        <f t="shared" si="15"/>
        <v>11792.985000000001</v>
      </c>
      <c r="F112" s="27">
        <f t="shared" si="15"/>
        <v>12146.77455</v>
      </c>
      <c r="G112" s="27">
        <f t="shared" si="15"/>
        <v>12632.645532</v>
      </c>
      <c r="K112" s="61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62"/>
    </row>
    <row r="113" spans="1:11" x14ac:dyDescent="0.25">
      <c r="A113" s="39" t="s">
        <v>24</v>
      </c>
      <c r="B113" s="39"/>
      <c r="C113" s="40">
        <f>SUM(C111:C112)</f>
        <v>102166</v>
      </c>
      <c r="D113" s="40">
        <f>SUM(D111:D112)</f>
        <v>105230.98</v>
      </c>
      <c r="E113" s="40">
        <f>SUM(E111:E112)</f>
        <v>107335.5996</v>
      </c>
      <c r="F113" s="40">
        <f>SUM(F111:F112)</f>
        <v>110555.66758800001</v>
      </c>
      <c r="G113" s="40">
        <f>SUM(G111:G112)</f>
        <v>114977.89429152</v>
      </c>
      <c r="H113" s="39">
        <f>D113/C113*100</f>
        <v>103</v>
      </c>
      <c r="I113" s="39">
        <f>E113/D113*100</f>
        <v>102</v>
      </c>
      <c r="J113" s="39">
        <f>F113/E113*100</f>
        <v>103</v>
      </c>
      <c r="K113" s="39">
        <f>G113/F113*100</f>
        <v>103.99999999999999</v>
      </c>
    </row>
    <row r="114" spans="1:11" s="91" customFormat="1" ht="39.6" customHeight="1" x14ac:dyDescent="0.2">
      <c r="A114" s="87" t="s">
        <v>37</v>
      </c>
      <c r="B114" s="88"/>
      <c r="C114" s="86">
        <f>SUM(C113)</f>
        <v>102166</v>
      </c>
      <c r="D114" s="86">
        <f t="shared" ref="D114:G114" si="16">SUM(D113)</f>
        <v>105230.98</v>
      </c>
      <c r="E114" s="86">
        <f t="shared" si="16"/>
        <v>107335.5996</v>
      </c>
      <c r="F114" s="86">
        <f t="shared" si="16"/>
        <v>110555.66758800001</v>
      </c>
      <c r="G114" s="86">
        <f t="shared" si="16"/>
        <v>114977.89429152</v>
      </c>
      <c r="H114" s="88"/>
      <c r="I114" s="88"/>
      <c r="J114" s="88"/>
      <c r="K114" s="88"/>
    </row>
    <row r="115" spans="1:11" s="91" customFormat="1" ht="12" x14ac:dyDescent="0.2"/>
    <row r="116" spans="1:11" s="91" customFormat="1" ht="40.15" customHeight="1" x14ac:dyDescent="0.2">
      <c r="A116" s="87" t="s">
        <v>42</v>
      </c>
      <c r="B116" s="92"/>
      <c r="C116" s="92">
        <f>SUM(C107,C114)</f>
        <v>327708</v>
      </c>
      <c r="D116" s="92">
        <f>SUM(D107,D114)</f>
        <v>333401.18</v>
      </c>
      <c r="E116" s="92">
        <f>SUM(E107,E114)</f>
        <v>338828.77289999998</v>
      </c>
      <c r="F116" s="92">
        <f>SUM(F107,F114)</f>
        <v>347239.52173799998</v>
      </c>
      <c r="G116" s="92">
        <f>SUM(G107,G114)</f>
        <v>359238.70299690001</v>
      </c>
      <c r="H116" s="92"/>
      <c r="I116" s="92"/>
      <c r="J116" s="92"/>
      <c r="K116" s="92"/>
    </row>
    <row r="117" spans="1:11" s="91" customFormat="1" ht="12" x14ac:dyDescent="0.2"/>
    <row r="118" spans="1:11" s="91" customFormat="1" ht="24" x14ac:dyDescent="0.2">
      <c r="A118" s="93" t="s">
        <v>16</v>
      </c>
      <c r="B118" s="94"/>
      <c r="C118" s="95">
        <f>SUM(C43,C116)</f>
        <v>339651</v>
      </c>
      <c r="D118" s="95">
        <f>SUM(D43,D116)</f>
        <v>345915.935</v>
      </c>
      <c r="E118" s="95">
        <f>SUM(E43,E116)</f>
        <v>351844.11809999996</v>
      </c>
      <c r="F118" s="95">
        <f>SUM(F43,F116)</f>
        <v>360826.1759412</v>
      </c>
      <c r="G118" s="95">
        <f>SUM(G43,G116)</f>
        <v>373474.77632619604</v>
      </c>
      <c r="H118" s="94"/>
      <c r="I118" s="94"/>
      <c r="J118" s="94"/>
      <c r="K118" s="94"/>
    </row>
    <row r="119" spans="1:11" s="91" customFormat="1" ht="36" x14ac:dyDescent="0.2">
      <c r="A119" s="93" t="s">
        <v>83</v>
      </c>
      <c r="B119" s="94"/>
      <c r="C119" s="95">
        <f>SUM(C25,C63,C70)</f>
        <v>3398121.9000000004</v>
      </c>
      <c r="D119" s="95">
        <f>SUM(D25,D63,D70)</f>
        <v>3524921.6864</v>
      </c>
      <c r="E119" s="95">
        <f>SUM(E25,E63,E70)</f>
        <v>4284745.6693600006</v>
      </c>
      <c r="F119" s="95">
        <f>SUM(F25,F63,F70)</f>
        <v>4552924.6319189118</v>
      </c>
      <c r="G119" s="95">
        <f>SUM(G25,G63,G70)</f>
        <v>4675748.8784738248</v>
      </c>
      <c r="H119" s="94"/>
      <c r="I119" s="94"/>
      <c r="J119" s="94"/>
      <c r="K119" s="94"/>
    </row>
    <row r="120" spans="1:11" s="91" customFormat="1" ht="24" x14ac:dyDescent="0.2">
      <c r="A120" s="96" t="s">
        <v>38</v>
      </c>
      <c r="B120" s="97"/>
      <c r="C120" s="97">
        <f>SUM(C118,C119)</f>
        <v>3737772.9000000004</v>
      </c>
      <c r="D120" s="97">
        <f>SUM(D118,D119)</f>
        <v>3870837.6214000001</v>
      </c>
      <c r="E120" s="97">
        <f>SUM(E118,E119)</f>
        <v>4636589.7874600003</v>
      </c>
      <c r="F120" s="97">
        <f>SUM(F118,F119)</f>
        <v>4913750.8078601118</v>
      </c>
      <c r="G120" s="97">
        <f>SUM(G118,G119)</f>
        <v>5049223.6548000211</v>
      </c>
      <c r="H120" s="98"/>
      <c r="I120" s="98"/>
      <c r="J120" s="98"/>
      <c r="K120" s="98"/>
    </row>
    <row r="121" spans="1:11" s="91" customFormat="1" ht="12" x14ac:dyDescent="0.2"/>
    <row r="953" ht="9.6" customHeight="1" x14ac:dyDescent="0.25"/>
    <row r="954" ht="27" customHeight="1" x14ac:dyDescent="0.25"/>
  </sheetData>
  <mergeCells count="26">
    <mergeCell ref="A39:H39"/>
    <mergeCell ref="A17:K17"/>
    <mergeCell ref="A28:K28"/>
    <mergeCell ref="A29:H29"/>
    <mergeCell ref="A35:H35"/>
    <mergeCell ref="A6:K6"/>
    <mergeCell ref="A7:K7"/>
    <mergeCell ref="A12:K12"/>
    <mergeCell ref="A1:K1"/>
    <mergeCell ref="A3:A4"/>
    <mergeCell ref="B3:B4"/>
    <mergeCell ref="C3:G3"/>
    <mergeCell ref="H3:K3"/>
    <mergeCell ref="A56:K56"/>
    <mergeCell ref="A58:K58"/>
    <mergeCell ref="A59:H59"/>
    <mergeCell ref="A74:K74"/>
    <mergeCell ref="A64:K64"/>
    <mergeCell ref="A67:H67"/>
    <mergeCell ref="A72:K72"/>
    <mergeCell ref="A109:K109"/>
    <mergeCell ref="A100:K100"/>
    <mergeCell ref="A108:K108"/>
    <mergeCell ref="A82:K82"/>
    <mergeCell ref="A88:K88"/>
    <mergeCell ref="A93:K93"/>
  </mergeCells>
  <pageMargins left="0.62992125984251968" right="0.23622047244094491" top="0.19685039370078741" bottom="0" header="0.31496062992125984" footer="0.31496062992125984"/>
  <pageSetup paperSize="9" scale="85" fitToHeight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Ekon10</dc:creator>
  <cp:lastModifiedBy>Эконом2</cp:lastModifiedBy>
  <cp:lastPrinted>2022-10-17T08:58:42Z</cp:lastPrinted>
  <dcterms:created xsi:type="dcterms:W3CDTF">2017-06-20T10:52:44Z</dcterms:created>
  <dcterms:modified xsi:type="dcterms:W3CDTF">2022-10-17T08:59:03Z</dcterms:modified>
</cp:coreProperties>
</file>